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1CB13DD8-113B-4BC6-9F2A-27132C057615}" xr6:coauthVersionLast="47" xr6:coauthVersionMax="47" xr10:uidLastSave="{00000000-0000-0000-0000-000000000000}"/>
  <bookViews>
    <workbookView xWindow="38310" yWindow="30" windowWidth="19020" windowHeight="14865" xr2:uid="{00000000-000D-0000-FFFF-FFFF00000000}"/>
  </bookViews>
  <sheets>
    <sheet name="Help" sheetId="4" r:id="rId1"/>
    <sheet name="Unit" sheetId="14" r:id="rId2"/>
    <sheet name="Parameters" sheetId="1" r:id="rId3"/>
    <sheet name="Code" sheetId="2" r:id="rId4"/>
    <sheet name="Components" sheetId="15" r:id="rId5"/>
    <sheet name="Display" sheetId="10" r:id="rId6"/>
    <sheet name="Popup" sheetId="11" r:id="rId7"/>
    <sheet name="Sheet1" sheetId="12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2" l="1"/>
  <c r="Q5" i="12" s="1"/>
  <c r="S5" i="12"/>
  <c r="T5" i="12" s="1"/>
  <c r="P6" i="12"/>
  <c r="Q6" i="12" s="1"/>
  <c r="R6" i="12" s="1"/>
  <c r="S6" i="12"/>
  <c r="T6" i="12" s="1"/>
  <c r="P7" i="12"/>
  <c r="Q7" i="12" s="1"/>
  <c r="U7" i="12" s="1"/>
  <c r="S7" i="12"/>
  <c r="T7" i="12" s="1"/>
  <c r="P8" i="12"/>
  <c r="Q8" i="12" s="1"/>
  <c r="R8" i="12" s="1"/>
  <c r="S8" i="12"/>
  <c r="T8" i="12" s="1"/>
  <c r="S4" i="12"/>
  <c r="T4" i="12" s="1"/>
  <c r="P4" i="12"/>
  <c r="Q4" i="12" s="1"/>
  <c r="U5" i="12" l="1"/>
  <c r="R5" i="12"/>
  <c r="U8" i="12"/>
  <c r="U6" i="12"/>
  <c r="R7" i="12"/>
  <c r="R4" i="12"/>
  <c r="U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D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needs rules how to fill array by default when size changes
types: 
if sum(1)
1,0,0,0 - add or remove zeros from end
0.25, 0,25, 0.25, 0.25 - uniform distribution (so 0.2 if 5 elements)
If sum() limit is not used, add last element value</t>
        </r>
      </text>
    </comment>
  </commentList>
</comments>
</file>

<file path=xl/sharedStrings.xml><?xml version="1.0" encoding="utf-8"?>
<sst xmlns="http://schemas.openxmlformats.org/spreadsheetml/2006/main" count="2735" uniqueCount="1020">
  <si>
    <t>Symbol</t>
  </si>
  <si>
    <t>Name</t>
  </si>
  <si>
    <t>Unit</t>
  </si>
  <si>
    <t>Expression</t>
  </si>
  <si>
    <t>Initialization</t>
  </si>
  <si>
    <t>Default</t>
  </si>
  <si>
    <t>Rule</t>
  </si>
  <si>
    <t>Principle/comment</t>
  </si>
  <si>
    <t>Initialize state variables</t>
  </si>
  <si>
    <t>Propagating reactor states to reactor effluent</t>
  </si>
  <si>
    <t>Reactor mass balances</t>
  </si>
  <si>
    <t>Mass flow of states in reactor effluent</t>
  </si>
  <si>
    <t>-</t>
  </si>
  <si>
    <t>Reactor cell mass balances</t>
  </si>
  <si>
    <t>Position</t>
  </si>
  <si>
    <t>Reactor effluent</t>
  </si>
  <si>
    <t>outp..Q</t>
  </si>
  <si>
    <t>Reactive</t>
  </si>
  <si>
    <t>CVAR mapping</t>
  </si>
  <si>
    <t>InheritstoPAR</t>
  </si>
  <si>
    <t>InheritkinPAR</t>
  </si>
  <si>
    <t>InheritequPAR</t>
  </si>
  <si>
    <t>Flow mapping</t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</si>
  <si>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</si>
  <si>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r>
      <t>g.d</t>
    </r>
    <r>
      <rPr>
        <vertAlign val="superscript"/>
        <sz val="11"/>
        <rFont val="Calibri"/>
        <family val="2"/>
        <scheme val="minor"/>
      </rPr>
      <t>-1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</si>
  <si>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</si>
  <si>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t>Codelocation(Equilibrium)</t>
  </si>
  <si>
    <t>m</t>
  </si>
  <si>
    <t>Reactor cell hydraulics</t>
  </si>
  <si>
    <t>Initial concentrations</t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</si>
  <si>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</si>
  <si>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t>Decimals</t>
  </si>
  <si>
    <t>°C</t>
  </si>
  <si>
    <t>Pa</t>
  </si>
  <si>
    <r>
      <t>d</t>
    </r>
    <r>
      <rPr>
        <vertAlign val="superscript"/>
        <sz val="11"/>
        <rFont val="Calibri"/>
        <family val="2"/>
      </rPr>
      <t>-1</t>
    </r>
  </si>
  <si>
    <r>
      <t>g.m</t>
    </r>
    <r>
      <rPr>
        <vertAlign val="superscript"/>
        <sz val="11"/>
        <rFont val="Calibri"/>
        <family val="2"/>
      </rPr>
      <t>-3</t>
    </r>
  </si>
  <si>
    <t>Low limit</t>
  </si>
  <si>
    <t>High limit</t>
  </si>
  <si>
    <t>Frequently used variables</t>
  </si>
  <si>
    <t>Location(Unit)</t>
  </si>
  <si>
    <t>Value</t>
  </si>
  <si>
    <t>Total chemical oxygen demand</t>
  </si>
  <si>
    <r>
      <t>g.m</t>
    </r>
    <r>
      <rPr>
        <vertAlign val="superscript"/>
        <sz val="11"/>
        <rFont val="Calibri"/>
        <family val="2"/>
        <scheme val="minor"/>
      </rPr>
      <t>-3</t>
    </r>
  </si>
  <si>
    <t>Dissolved oxygen</t>
  </si>
  <si>
    <r>
      <t>g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</si>
  <si>
    <t>pH</t>
  </si>
  <si>
    <r>
      <t>g N.m</t>
    </r>
    <r>
      <rPr>
        <vertAlign val="superscript"/>
        <sz val="11"/>
        <rFont val="Calibri"/>
        <family val="2"/>
        <scheme val="minor"/>
      </rPr>
      <t>-3</t>
    </r>
  </si>
  <si>
    <r>
      <t>g P.m</t>
    </r>
    <r>
      <rPr>
        <vertAlign val="superscript"/>
        <sz val="11"/>
        <rFont val="Calibri"/>
        <family val="2"/>
        <scheme val="minor"/>
      </rPr>
      <t>-3</t>
    </r>
  </si>
  <si>
    <t>Filtered chemical oxygen demand</t>
  </si>
  <si>
    <t>Nitrogen components</t>
  </si>
  <si>
    <r>
      <t>g N.m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</si>
  <si>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Total nitrogen</t>
  </si>
  <si>
    <t>Phosphorus components</t>
  </si>
  <si>
    <t>Total phosphorus</t>
  </si>
  <si>
    <r>
      <t>g P.m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</si>
  <si>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Uptake rates</t>
  </si>
  <si>
    <t>Operational</t>
  </si>
  <si>
    <r>
      <t>m</t>
    </r>
    <r>
      <rPr>
        <vertAlign val="superscript"/>
        <sz val="11"/>
        <rFont val="Calibri"/>
        <family val="2"/>
        <scheme val="minor"/>
      </rPr>
      <t>3</t>
    </r>
  </si>
  <si>
    <t>HRT</t>
  </si>
  <si>
    <t>Hydraulic retention time</t>
  </si>
  <si>
    <t>h</t>
  </si>
  <si>
    <t>Active biomass</t>
  </si>
  <si>
    <t>Location(outp)</t>
  </si>
  <si>
    <t>Flow</t>
  </si>
  <si>
    <r>
      <t>outp..F.T</t>
    </r>
    <r>
      <rPr>
        <vertAlign val="subscript"/>
        <sz val="11"/>
        <rFont val="Calibri"/>
        <family val="2"/>
        <scheme val="minor"/>
      </rPr>
      <t>COD</t>
    </r>
  </si>
  <si>
    <r>
      <t>outp..F.X</t>
    </r>
    <r>
      <rPr>
        <vertAlign val="subscript"/>
        <sz val="11"/>
        <rFont val="Calibri"/>
        <family val="2"/>
        <scheme val="minor"/>
      </rPr>
      <t>TSS</t>
    </r>
  </si>
  <si>
    <r>
      <t>outp..F.X</t>
    </r>
    <r>
      <rPr>
        <vertAlign val="subscript"/>
        <sz val="11"/>
        <rFont val="Calibri"/>
        <family val="2"/>
        <scheme val="minor"/>
      </rPr>
      <t>VSS</t>
    </r>
  </si>
  <si>
    <r>
      <t>g.d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</si>
  <si>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outp..F.T</t>
    </r>
    <r>
      <rPr>
        <vertAlign val="subscript"/>
        <sz val="11"/>
        <rFont val="Calibri"/>
        <family val="2"/>
        <scheme val="minor"/>
      </rPr>
      <t>N</t>
    </r>
  </si>
  <si>
    <r>
      <t>g N.d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</si>
  <si>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NOx</t>
    </r>
  </si>
  <si>
    <r>
      <t>outp..F.S</t>
    </r>
    <r>
      <rPr>
        <vertAlign val="subscript"/>
        <sz val="11"/>
        <rFont val="Calibri"/>
        <family val="2"/>
        <scheme val="minor"/>
      </rPr>
      <t>NO2</t>
    </r>
  </si>
  <si>
    <r>
      <t>outp..F.S</t>
    </r>
    <r>
      <rPr>
        <vertAlign val="subscript"/>
        <sz val="11"/>
        <rFont val="Calibri"/>
        <family val="2"/>
        <scheme val="minor"/>
      </rPr>
      <t>NO3</t>
    </r>
  </si>
  <si>
    <r>
      <t>outp..F.S</t>
    </r>
    <r>
      <rPr>
        <vertAlign val="subscript"/>
        <sz val="11"/>
        <rFont val="Calibri"/>
        <family val="2"/>
        <scheme val="minor"/>
      </rPr>
      <t>NHx</t>
    </r>
  </si>
  <si>
    <r>
      <t>outp..F.T</t>
    </r>
    <r>
      <rPr>
        <vertAlign val="subscript"/>
        <sz val="11"/>
        <rFont val="Calibri"/>
        <family val="2"/>
        <scheme val="minor"/>
      </rPr>
      <t>P</t>
    </r>
  </si>
  <si>
    <r>
      <t>g P.d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</si>
  <si>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PO4</t>
    </r>
  </si>
  <si>
    <t>Location(inp)</t>
  </si>
  <si>
    <t>inp..Q</t>
  </si>
  <si>
    <r>
      <t>inp..F.T</t>
    </r>
    <r>
      <rPr>
        <vertAlign val="subscript"/>
        <sz val="11"/>
        <rFont val="Calibri"/>
        <family val="2"/>
        <scheme val="minor"/>
      </rPr>
      <t>COD</t>
    </r>
  </si>
  <si>
    <r>
      <t>inp..F.X</t>
    </r>
    <r>
      <rPr>
        <vertAlign val="subscript"/>
        <sz val="11"/>
        <rFont val="Calibri"/>
        <family val="2"/>
        <scheme val="minor"/>
      </rPr>
      <t>TSS</t>
    </r>
  </si>
  <si>
    <r>
      <t>inp..F.X</t>
    </r>
    <r>
      <rPr>
        <vertAlign val="subscript"/>
        <sz val="11"/>
        <rFont val="Calibri"/>
        <family val="2"/>
        <scheme val="minor"/>
      </rPr>
      <t>VSS</t>
    </r>
  </si>
  <si>
    <r>
      <t>inp..F.T</t>
    </r>
    <r>
      <rPr>
        <vertAlign val="subscript"/>
        <sz val="11"/>
        <rFont val="Calibri"/>
        <family val="2"/>
        <scheme val="minor"/>
      </rPr>
      <t>N</t>
    </r>
  </si>
  <si>
    <r>
      <t>inp..F.S</t>
    </r>
    <r>
      <rPr>
        <vertAlign val="subscript"/>
        <sz val="11"/>
        <rFont val="Calibri"/>
        <family val="2"/>
        <scheme val="minor"/>
      </rPr>
      <t>NOx</t>
    </r>
  </si>
  <si>
    <r>
      <t>inp..F.S</t>
    </r>
    <r>
      <rPr>
        <vertAlign val="subscript"/>
        <sz val="11"/>
        <rFont val="Calibri"/>
        <family val="2"/>
        <scheme val="minor"/>
      </rPr>
      <t>NO2</t>
    </r>
  </si>
  <si>
    <r>
      <t>inp..F.S</t>
    </r>
    <r>
      <rPr>
        <vertAlign val="subscript"/>
        <sz val="11"/>
        <rFont val="Calibri"/>
        <family val="2"/>
        <scheme val="minor"/>
      </rPr>
      <t>NO3</t>
    </r>
  </si>
  <si>
    <r>
      <t>inp..F.S</t>
    </r>
    <r>
      <rPr>
        <vertAlign val="subscript"/>
        <sz val="11"/>
        <rFont val="Calibri"/>
        <family val="2"/>
        <scheme val="minor"/>
      </rPr>
      <t>NHx</t>
    </r>
  </si>
  <si>
    <r>
      <t>inp..F.T</t>
    </r>
    <r>
      <rPr>
        <vertAlign val="subscript"/>
        <sz val="11"/>
        <rFont val="Calibri"/>
        <family val="2"/>
        <scheme val="minor"/>
      </rPr>
      <t>P</t>
    </r>
  </si>
  <si>
    <r>
      <t>inp..F.S</t>
    </r>
    <r>
      <rPr>
        <vertAlign val="subscript"/>
        <sz val="11"/>
        <rFont val="Calibri"/>
        <family val="2"/>
        <scheme val="minor"/>
      </rPr>
      <t>PO4</t>
    </r>
  </si>
  <si>
    <t>Frequent</t>
  </si>
  <si>
    <t>VSS</t>
  </si>
  <si>
    <r>
      <t>PO</t>
    </r>
    <r>
      <rPr>
        <vertAlign val="subscript"/>
        <sz val="11"/>
        <rFont val="Calibri"/>
        <family val="2"/>
        <scheme val="minor"/>
      </rPr>
      <t>4</t>
    </r>
  </si>
  <si>
    <t xml:space="preserve">TSS mass flow </t>
  </si>
  <si>
    <t>VSS mass flow</t>
  </si>
  <si>
    <r>
      <t>NO</t>
    </r>
    <r>
      <rPr>
        <vertAlign val="sub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</si>
  <si>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mass flow</t>
    </r>
  </si>
  <si>
    <r>
      <t>PO</t>
    </r>
    <r>
      <rPr>
        <vertAlign val="subscript"/>
        <sz val="11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mass flow</t>
    </r>
  </si>
  <si>
    <t>TSS</t>
  </si>
  <si>
    <t>Reactor hydraulics</t>
  </si>
  <si>
    <t>d</t>
  </si>
  <si>
    <r>
      <t>inp..T</t>
    </r>
    <r>
      <rPr>
        <vertAlign val="subscript"/>
        <sz val="11"/>
        <rFont val="Calibri"/>
        <family val="2"/>
        <scheme val="minor"/>
      </rPr>
      <t>COD</t>
    </r>
  </si>
  <si>
    <r>
      <t>inp..X</t>
    </r>
    <r>
      <rPr>
        <vertAlign val="subscript"/>
        <sz val="11"/>
        <rFont val="Calibri"/>
        <family val="2"/>
        <scheme val="minor"/>
      </rPr>
      <t>TSS</t>
    </r>
  </si>
  <si>
    <r>
      <t>inp..X</t>
    </r>
    <r>
      <rPr>
        <vertAlign val="subscript"/>
        <sz val="11"/>
        <rFont val="Calibri"/>
        <family val="2"/>
        <scheme val="minor"/>
      </rPr>
      <t>VSS</t>
    </r>
  </si>
  <si>
    <r>
      <t>inp..T</t>
    </r>
    <r>
      <rPr>
        <vertAlign val="subscript"/>
        <sz val="11"/>
        <rFont val="Calibri"/>
        <family val="2"/>
        <scheme val="minor"/>
      </rPr>
      <t>N</t>
    </r>
  </si>
  <si>
    <r>
      <t>inp..S</t>
    </r>
    <r>
      <rPr>
        <vertAlign val="subscript"/>
        <sz val="11"/>
        <rFont val="Calibri"/>
        <family val="2"/>
        <scheme val="minor"/>
      </rPr>
      <t>NOx</t>
    </r>
  </si>
  <si>
    <r>
      <t>inp..S</t>
    </r>
    <r>
      <rPr>
        <vertAlign val="subscript"/>
        <sz val="11"/>
        <rFont val="Calibri"/>
        <family val="2"/>
        <scheme val="minor"/>
      </rPr>
      <t>NO2</t>
    </r>
  </si>
  <si>
    <r>
      <t>inp..S</t>
    </r>
    <r>
      <rPr>
        <vertAlign val="subscript"/>
        <sz val="11"/>
        <rFont val="Calibri"/>
        <family val="2"/>
        <scheme val="minor"/>
      </rPr>
      <t>NO3</t>
    </r>
  </si>
  <si>
    <r>
      <t>inp..S</t>
    </r>
    <r>
      <rPr>
        <vertAlign val="subscript"/>
        <sz val="11"/>
        <rFont val="Calibri"/>
        <family val="2"/>
        <scheme val="minor"/>
      </rPr>
      <t>NHx</t>
    </r>
  </si>
  <si>
    <r>
      <t>inp..T</t>
    </r>
    <r>
      <rPr>
        <vertAlign val="subscript"/>
        <sz val="11"/>
        <rFont val="Calibri"/>
        <family val="2"/>
        <scheme val="minor"/>
      </rPr>
      <t>P</t>
    </r>
  </si>
  <si>
    <r>
      <t>inp..S</t>
    </r>
    <r>
      <rPr>
        <vertAlign val="subscript"/>
        <sz val="11"/>
        <rFont val="Calibri"/>
        <family val="2"/>
        <scheme val="minor"/>
      </rPr>
      <t>PO4</t>
    </r>
  </si>
  <si>
    <r>
      <t>outp..T</t>
    </r>
    <r>
      <rPr>
        <vertAlign val="subscript"/>
        <sz val="11"/>
        <rFont val="Calibri"/>
        <family val="2"/>
        <scheme val="minor"/>
      </rPr>
      <t>COD</t>
    </r>
  </si>
  <si>
    <r>
      <t>outp..X</t>
    </r>
    <r>
      <rPr>
        <vertAlign val="subscript"/>
        <sz val="11"/>
        <rFont val="Calibri"/>
        <family val="2"/>
        <scheme val="minor"/>
      </rPr>
      <t>TSS</t>
    </r>
  </si>
  <si>
    <r>
      <t>outp..X</t>
    </r>
    <r>
      <rPr>
        <vertAlign val="subscript"/>
        <sz val="11"/>
        <rFont val="Calibri"/>
        <family val="2"/>
        <scheme val="minor"/>
      </rPr>
      <t>VSS</t>
    </r>
  </si>
  <si>
    <r>
      <t>outp..T</t>
    </r>
    <r>
      <rPr>
        <vertAlign val="subscript"/>
        <sz val="11"/>
        <rFont val="Calibri"/>
        <family val="2"/>
        <scheme val="minor"/>
      </rPr>
      <t>N</t>
    </r>
  </si>
  <si>
    <r>
      <t>outp..S</t>
    </r>
    <r>
      <rPr>
        <vertAlign val="subscript"/>
        <sz val="11"/>
        <rFont val="Calibri"/>
        <family val="2"/>
        <scheme val="minor"/>
      </rPr>
      <t>NOx</t>
    </r>
  </si>
  <si>
    <r>
      <t>outp..S</t>
    </r>
    <r>
      <rPr>
        <vertAlign val="subscript"/>
        <sz val="11"/>
        <rFont val="Calibri"/>
        <family val="2"/>
        <scheme val="minor"/>
      </rPr>
      <t>NO2</t>
    </r>
  </si>
  <si>
    <r>
      <t>outp..S</t>
    </r>
    <r>
      <rPr>
        <vertAlign val="subscript"/>
        <sz val="11"/>
        <rFont val="Calibri"/>
        <family val="2"/>
        <scheme val="minor"/>
      </rPr>
      <t>NO3</t>
    </r>
  </si>
  <si>
    <r>
      <t>outp..S</t>
    </r>
    <r>
      <rPr>
        <vertAlign val="subscript"/>
        <sz val="11"/>
        <rFont val="Calibri"/>
        <family val="2"/>
        <scheme val="minor"/>
      </rPr>
      <t>NHx</t>
    </r>
  </si>
  <si>
    <r>
      <t>outp..T</t>
    </r>
    <r>
      <rPr>
        <vertAlign val="subscript"/>
        <sz val="11"/>
        <rFont val="Calibri"/>
        <family val="2"/>
        <scheme val="minor"/>
      </rPr>
      <t>P</t>
    </r>
  </si>
  <si>
    <r>
      <t>outp..S</t>
    </r>
    <r>
      <rPr>
        <vertAlign val="subscript"/>
        <sz val="11"/>
        <rFont val="Calibri"/>
        <family val="2"/>
        <scheme val="minor"/>
      </rPr>
      <t>PO4</t>
    </r>
  </si>
  <si>
    <t>K</t>
  </si>
  <si>
    <t>Reactor mass balances - gas phase</t>
  </si>
  <si>
    <t>Stoichiometric calculated variable mass flows in output</t>
  </si>
  <si>
    <t>Advanced</t>
  </si>
  <si>
    <t>Alpha (clean water/wastewater) factor</t>
  </si>
  <si>
    <t>Beta correction factor</t>
  </si>
  <si>
    <t>Model parameters</t>
  </si>
  <si>
    <t>Equilibrium calculated variables</t>
  </si>
  <si>
    <t>BigNumber</t>
  </si>
  <si>
    <t>MaxStateVar</t>
  </si>
  <si>
    <t>Port</t>
  </si>
  <si>
    <t>Phase</t>
  </si>
  <si>
    <t>Direction</t>
  </si>
  <si>
    <t>Comments</t>
  </si>
  <si>
    <t>inp</t>
  </si>
  <si>
    <t>L</t>
  </si>
  <si>
    <t>in</t>
  </si>
  <si>
    <t>outp</t>
  </si>
  <si>
    <t>out</t>
  </si>
  <si>
    <t>Attribute</t>
  </si>
  <si>
    <t>pHSet</t>
  </si>
  <si>
    <t>pH is set</t>
  </si>
  <si>
    <t>Model</t>
  </si>
  <si>
    <t>Models</t>
  </si>
  <si>
    <t>Valid</t>
  </si>
  <si>
    <t>Invalid</t>
  </si>
  <si>
    <t>Biokinetic model</t>
  </si>
  <si>
    <t>Kinetic parameter inheritance</t>
  </si>
  <si>
    <t>Stoichiometric parameter inheritance</t>
  </si>
  <si>
    <t>Equilibrium parameter inheritance</t>
  </si>
  <si>
    <t>Handling</t>
  </si>
  <si>
    <t>Handlings</t>
  </si>
  <si>
    <t>MODEL</t>
  </si>
  <si>
    <t>Scope(MODEL)</t>
  </si>
  <si>
    <t>MODEL.SV.Unit</t>
  </si>
  <si>
    <r>
      <t>outp..</t>
    </r>
    <r>
      <rPr>
        <sz val="11"/>
        <color rgb="FF0082C8"/>
        <rFont val="Calibri"/>
        <family val="2"/>
        <scheme val="minor"/>
      </rPr>
      <t>L.SV</t>
    </r>
  </si>
  <si>
    <r>
      <t>outp..F.</t>
    </r>
    <r>
      <rPr>
        <sz val="11"/>
        <color rgb="FF0082C8"/>
        <rFont val="Calibri"/>
        <family val="2"/>
        <scheme val="minor"/>
      </rPr>
      <t>L.SV</t>
    </r>
  </si>
  <si>
    <t>PAR</t>
  </si>
  <si>
    <t>MODEL.PAR.Name</t>
  </si>
  <si>
    <t>MODEL.PAR.Unit</t>
  </si>
  <si>
    <r>
      <t>Parent..</t>
    </r>
    <r>
      <rPr>
        <sz val="11"/>
        <color rgb="FF0082C8"/>
        <rFont val="Calibri"/>
        <family val="2"/>
        <scheme val="minor"/>
      </rPr>
      <t>PAR</t>
    </r>
  </si>
  <si>
    <r>
      <t>outp..</t>
    </r>
    <r>
      <rPr>
        <sz val="11"/>
        <color rgb="FF0082C8"/>
        <rFont val="Calibri"/>
        <family val="2"/>
        <scheme val="minor"/>
      </rPr>
      <t>PAR</t>
    </r>
  </si>
  <si>
    <t>MODEL.CVAR.Unit</t>
  </si>
  <si>
    <r>
      <t>outp..</t>
    </r>
    <r>
      <rPr>
        <sz val="11"/>
        <color rgb="FF0082C8"/>
        <rFont val="Calibri"/>
        <family val="2"/>
        <scheme val="minor"/>
      </rPr>
      <t>CVAR</t>
    </r>
  </si>
  <si>
    <r>
      <t>outp..F_</t>
    </r>
    <r>
      <rPr>
        <sz val="11"/>
        <color rgb="FF0082C8"/>
        <rFont val="Calibri"/>
        <family val="2"/>
        <scheme val="minor"/>
      </rPr>
      <t>CVAR</t>
    </r>
  </si>
  <si>
    <r>
      <t>outp..Q * outp..</t>
    </r>
    <r>
      <rPr>
        <sz val="11"/>
        <color rgb="FF0082C8"/>
        <rFont val="Calibri"/>
        <family val="2"/>
        <scheme val="minor"/>
      </rPr>
      <t>CVAR</t>
    </r>
  </si>
  <si>
    <r>
      <t>Reactive; Inheritkin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Type(Kinetic)</t>
    </r>
  </si>
  <si>
    <r>
      <t>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</si>
  <si>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</si>
  <si>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t>Type(Equilibrium)</t>
  </si>
  <si>
    <t>Type(Stoichiometric)</t>
  </si>
  <si>
    <t>Model parameters in output pipe</t>
  </si>
  <si>
    <t>Charge balance and ionic strength</t>
  </si>
  <si>
    <t>MODEL.pH.Name</t>
  </si>
  <si>
    <t>MODEL.pH.Unit</t>
  </si>
  <si>
    <t>MODEL.Species.Name</t>
  </si>
  <si>
    <t>MODEL.Species.Unit</t>
  </si>
  <si>
    <t>MODEL.CVAR.Name</t>
  </si>
  <si>
    <t>Equilibrium calculated variables in reactor</t>
  </si>
  <si>
    <t>Temperature</t>
  </si>
  <si>
    <r>
      <t xml:space="preserve">Calculating </t>
    </r>
    <r>
      <rPr>
        <sz val="11"/>
        <color rgb="FF0082C8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s (Model file, Calculated variables sheet) with Energy type.</t>
    </r>
  </si>
  <si>
    <t>Gujer matrix</t>
  </si>
  <si>
    <t>MODEL.Model.Name</t>
  </si>
  <si>
    <t>MODEL.Model.Unit</t>
  </si>
  <si>
    <t>These equations are the process rates coming from the model.</t>
  </si>
  <si>
    <t xml:space="preserve">This line is for calculating the stoichiometric coefficients in the Gujer matrix. </t>
  </si>
  <si>
    <r>
      <t xml:space="preserve">The rate of each 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 xml:space="preserve"> gets calculated here. The stoichiometric coefficients are multipled by the respective process rate, and get summed by 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 xml:space="preserve"> (see Rule: sum()) . 
Eg.: rate_SNHx = v1_SNHx*r1 + v2_SNHx*r2 + v5_SNHx*r5</t>
    </r>
  </si>
  <si>
    <t xml:space="preserve">  </t>
  </si>
  <si>
    <t>Concentrations of frequently used variables</t>
  </si>
  <si>
    <t>Mass flows of frequently used variables</t>
  </si>
  <si>
    <t>Concentrations of state variables</t>
  </si>
  <si>
    <t>Pipe settings</t>
  </si>
  <si>
    <t>Integrated</t>
  </si>
  <si>
    <t>Constant</t>
  </si>
  <si>
    <t>AttributeGroup</t>
  </si>
  <si>
    <t>Segment volume (liquid + gas)</t>
  </si>
  <si>
    <t>Re</t>
  </si>
  <si>
    <t>log10</t>
  </si>
  <si>
    <t>ln</t>
  </si>
  <si>
    <t>exp(log(kLa))</t>
  </si>
  <si>
    <t>10^(log(kLa))</t>
  </si>
  <si>
    <t>ln(kLa)</t>
  </si>
  <si>
    <t>log10(kLa)</t>
  </si>
  <si>
    <t>Air flow</t>
  </si>
  <si>
    <t>MODEL.SV.Name</t>
  </si>
  <si>
    <t>Input - sewage</t>
  </si>
  <si>
    <t>Output - sewage</t>
  </si>
  <si>
    <t>Input - gas - same direction</t>
  </si>
  <si>
    <t>Input - gas - counter direction</t>
  </si>
  <si>
    <t>Output - gas - same direction</t>
  </si>
  <si>
    <t>Output - gas - counter direction</t>
  </si>
  <si>
    <t>gasinp_s</t>
  </si>
  <si>
    <t>gasinp_c</t>
  </si>
  <si>
    <t>gasoutp_s</t>
  </si>
  <si>
    <t>gasoutp_c</t>
  </si>
  <si>
    <r>
      <t>gasoutp_s..F.</t>
    </r>
    <r>
      <rPr>
        <sz val="11"/>
        <color rgb="FF0082C8"/>
        <rFont val="Calibri"/>
        <family val="2"/>
        <scheme val="minor"/>
      </rPr>
      <t>G.SV</t>
    </r>
  </si>
  <si>
    <r>
      <t>gasoutp_c..F.</t>
    </r>
    <r>
      <rPr>
        <sz val="11"/>
        <color rgb="FF0082C8"/>
        <rFont val="Calibri"/>
        <family val="2"/>
        <scheme val="minor"/>
      </rPr>
      <t>G.SV</t>
    </r>
  </si>
  <si>
    <t>Appearance</t>
  </si>
  <si>
    <t>Influent Appearance</t>
  </si>
  <si>
    <t>DefaultGraphics</t>
  </si>
  <si>
    <t>Location(gasinp_s)</t>
  </si>
  <si>
    <t>Location(gasinp_c)</t>
  </si>
  <si>
    <t>Location(gasoutp_s)</t>
  </si>
  <si>
    <t>Location(gasoutp_c)</t>
  </si>
  <si>
    <r>
      <t>"</t>
    </r>
    <r>
      <rPr>
        <sz val="11"/>
        <color rgb="FF0082C8"/>
        <rFont val="Calibri"/>
        <family val="2"/>
        <scheme val="minor"/>
      </rPr>
      <t>MODEL.SV.Influent</t>
    </r>
    <r>
      <rPr>
        <sz val="11"/>
        <rFont val="Calibri"/>
        <family val="2"/>
        <scheme val="minor"/>
      </rPr>
      <t>"</t>
    </r>
  </si>
  <si>
    <t>Hydraulics</t>
  </si>
  <si>
    <t>Biokinetic reactions</t>
  </si>
  <si>
    <t>Mass balancing</t>
  </si>
  <si>
    <t>Model parameter inheritance</t>
  </si>
  <si>
    <t>Calculated variables</t>
  </si>
  <si>
    <t>pH calculation</t>
  </si>
  <si>
    <t>Calculated variable masses</t>
  </si>
  <si>
    <t>Component masses</t>
  </si>
  <si>
    <t>Stoichiometric calculated variable masses in reactor</t>
  </si>
  <si>
    <t>Gas transfer</t>
  </si>
  <si>
    <t>Coded in SumoSlang</t>
  </si>
  <si>
    <t>Gas flow of both direction</t>
  </si>
  <si>
    <t>Works with any biokinetic model in Sumo format</t>
  </si>
  <si>
    <t>Reactive sewage pipe unit</t>
  </si>
  <si>
    <t>Mass flows of state variables</t>
  </si>
  <si>
    <t>Input</t>
  </si>
  <si>
    <t>Input process unit</t>
  </si>
  <si>
    <t>Hidden</t>
  </si>
  <si>
    <t>Polymer</t>
  </si>
  <si>
    <t>ASM1; ASM2D; ASM2D_TUD; ASM3; ASM3_BioP; Barker_Dold; MonodHerbert; UCTPHOplus</t>
  </si>
  <si>
    <t>unitless</t>
  </si>
  <si>
    <t xml:space="preserve">Two fundamental gas transfer routes are included: </t>
  </si>
  <si>
    <t xml:space="preserve">transfer from/to the atmoshpere via the water surface, and </t>
  </si>
  <si>
    <t>transfer from/to the gas bubbles.</t>
  </si>
  <si>
    <t>These two routes are affected by different factors, therefore require different mathematical descriptions.</t>
  </si>
  <si>
    <t>The fundamental gas transfer equation is similar for these cases:</t>
  </si>
  <si>
    <t>for surface transfer:</t>
  </si>
  <si>
    <t>for bubble transfer:</t>
  </si>
  <si>
    <t>These equations can be found in the process model file, however to be able to use them,</t>
  </si>
  <si>
    <r>
      <t>we need to estimate k</t>
    </r>
    <r>
      <rPr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a</t>
    </r>
    <r>
      <rPr>
        <vertAlign val="subscript"/>
        <sz val="11"/>
        <color theme="1"/>
        <rFont val="Calibri"/>
        <family val="2"/>
        <scheme val="minor"/>
      </rPr>
      <t>GSV,sur/bub</t>
    </r>
    <r>
      <rPr>
        <sz val="11"/>
        <color theme="1"/>
        <rFont val="Calibri"/>
        <family val="2"/>
        <scheme val="minor"/>
      </rPr>
      <t xml:space="preserve"> and G</t>
    </r>
    <r>
      <rPr>
        <vertAlign val="subscript"/>
        <sz val="11"/>
        <color theme="1"/>
        <rFont val="Calibri"/>
        <family val="2"/>
        <scheme val="minor"/>
      </rPr>
      <t>SV,sat,sur/bub</t>
    </r>
    <r>
      <rPr>
        <sz val="11"/>
        <color theme="1"/>
        <rFont val="Calibri"/>
        <family val="2"/>
        <scheme val="minor"/>
      </rPr>
      <t>.</t>
    </r>
  </si>
  <si>
    <r>
      <t>Estimating k</t>
    </r>
    <r>
      <rPr>
        <b/>
        <vertAlign val="subscript"/>
        <sz val="14"/>
        <color theme="1"/>
        <rFont val="Calibri"/>
        <family val="2"/>
        <scheme val="minor"/>
      </rPr>
      <t>L</t>
    </r>
    <r>
      <rPr>
        <b/>
        <sz val="14"/>
        <color theme="1"/>
        <rFont val="Calibri"/>
        <family val="2"/>
        <scheme val="minor"/>
      </rPr>
      <t>a</t>
    </r>
  </si>
  <si>
    <t>1. Bubble transfer</t>
  </si>
  <si>
    <r>
      <t>i.e. here we use an estimation of the specific mass transfer coefficient (k</t>
    </r>
    <r>
      <rPr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) and an independent estimation of</t>
    </r>
  </si>
  <si>
    <r>
      <t>the specific surface - a</t>
    </r>
    <r>
      <rPr>
        <vertAlign val="subscript"/>
        <sz val="11"/>
        <color theme="1"/>
        <rFont val="Calibri"/>
        <family val="2"/>
        <scheme val="minor"/>
      </rPr>
      <t>bub</t>
    </r>
    <r>
      <rPr>
        <sz val="11"/>
        <color theme="1"/>
        <rFont val="Calibri"/>
        <family val="2"/>
        <scheme val="minor"/>
      </rPr>
      <t>. k</t>
    </r>
    <r>
      <rPr>
        <vertAlign val="subscript"/>
        <sz val="11"/>
        <color theme="1"/>
        <rFont val="Calibri"/>
        <family val="2"/>
        <charset val="238"/>
        <scheme val="minor"/>
      </rPr>
      <t>L</t>
    </r>
    <r>
      <rPr>
        <sz val="11"/>
        <color theme="1"/>
        <rFont val="Calibri"/>
        <family val="2"/>
        <scheme val="minor"/>
      </rPr>
      <t xml:space="preserve"> is a model parameter, while a</t>
    </r>
    <r>
      <rPr>
        <vertAlign val="subscript"/>
        <sz val="11"/>
        <color theme="1"/>
        <rFont val="Calibri"/>
        <family val="2"/>
        <scheme val="minor"/>
      </rPr>
      <t>bub</t>
    </r>
    <r>
      <rPr>
        <sz val="11"/>
        <color theme="1"/>
        <rFont val="Calibri"/>
        <family val="2"/>
        <scheme val="minor"/>
      </rPr>
      <t xml:space="preserve"> is calculated here, in the process unit.</t>
    </r>
  </si>
  <si>
    <t>2. Surface transfer</t>
  </si>
  <si>
    <r>
      <t>Here we use the specific mass transfer coefficients (k</t>
    </r>
    <r>
      <rPr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), and the estimation for the liquid surface.</t>
    </r>
  </si>
  <si>
    <t>Gas mass transfer coefficient for surface transfer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</si>
  <si>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</rPr>
      <t xml:space="preserve"> volumetric mass transfer coefficient at liquid surface @ field conditions</t>
    </r>
    <r>
      <rPr>
        <sz val="11"/>
        <rFont val="Calibri"/>
        <family val="2"/>
        <scheme val="minor"/>
      </rPr>
      <t xml:space="preserve"> (process water)</t>
    </r>
  </si>
  <si>
    <r>
      <rPr>
        <sz val="11"/>
        <color rgb="FF0082C8"/>
        <rFont val="Calibri"/>
        <family val="2"/>
        <charset val="238"/>
        <scheme val="minor"/>
      </rPr>
      <t>MODEL.SV.Name</t>
    </r>
    <r>
      <rPr>
        <sz val="11"/>
        <rFont val="Calibri"/>
        <family val="2"/>
      </rPr>
      <t xml:space="preserve"> volumetric mass transfer coefficient at liquid surface @ standard conditions (</t>
    </r>
    <r>
      <rPr>
        <sz val="11"/>
        <rFont val="Calibri"/>
        <family val="2"/>
        <charset val="238"/>
        <scheme val="minor"/>
      </rPr>
      <t>clean water)</t>
    </r>
  </si>
  <si>
    <r>
      <t>d</t>
    </r>
    <r>
      <rPr>
        <vertAlign val="superscript"/>
        <sz val="11"/>
        <rFont val="Calibri"/>
        <family val="2"/>
        <scheme val="minor"/>
      </rPr>
      <t>-1</t>
    </r>
  </si>
  <si>
    <t>Mass transfer rate coefficient can be estimated based on the estimation of the specific surface of the bubbles:</t>
  </si>
  <si>
    <t>G.SV</t>
  </si>
  <si>
    <t>Integrated gas phase</t>
  </si>
  <si>
    <r>
      <t>Θ</t>
    </r>
    <r>
      <rPr>
        <vertAlign val="subscript"/>
        <sz val="11"/>
        <color theme="1"/>
        <rFont val="Calibri"/>
        <family val="2"/>
        <charset val="238"/>
        <scheme val="minor"/>
      </rPr>
      <t>kLa</t>
    </r>
    <r>
      <rPr>
        <sz val="11"/>
        <color theme="1"/>
        <rFont val="Calibri"/>
        <family val="2"/>
        <scheme val="minor"/>
      </rPr>
      <t xml:space="preserve"> correction is calculated based on the liquid phase temperature compared to the standard 20 °C.</t>
    </r>
  </si>
  <si>
    <t>Correction factors of gas mass transfer coefficient</t>
  </si>
  <si>
    <t>Temperature correction factor for gas mass transfer coefficient</t>
  </si>
  <si>
    <t>The internal gas phase components are measured as grams per volume liquid. This is pretty strange for the first sight but it makes mass</t>
  </si>
  <si>
    <t xml:space="preserve">and component balancing substantially simpler (compared to using gas volume as the basis). </t>
  </si>
  <si>
    <t>Note: what happens in a variable volume tank where the gas phase volume does not change? … hmm, this is not really possible…</t>
  </si>
  <si>
    <t>%</t>
  </si>
  <si>
    <t>Anyway, the strange 'per unit of liquid volume' remarks below are because of this fundamental modeling decision.</t>
  </si>
  <si>
    <t>Saturation concentrations</t>
  </si>
  <si>
    <t>Saturation concentrations are calculated by Henry's law which provides liquid saturation concentrations based on the partial pressure of a component.</t>
  </si>
  <si>
    <t>So the first step here is calculate partial pressures.</t>
  </si>
  <si>
    <t>Partial pressure of gases in the bubbles</t>
  </si>
  <si>
    <r>
      <t xml:space="preserve">Molar concentration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per unit liquid volume</t>
    </r>
  </si>
  <si>
    <r>
      <t>mol.m</t>
    </r>
    <r>
      <rPr>
        <vertAlign val="superscript"/>
        <sz val="11"/>
        <rFont val="Calibri"/>
        <family val="2"/>
      </rPr>
      <t>-3</t>
    </r>
  </si>
  <si>
    <r>
      <t xml:space="preserve">Partial pressure of </t>
    </r>
    <r>
      <rPr>
        <sz val="11"/>
        <color rgb="FF0082C8"/>
        <rFont val="Calibri"/>
        <family val="2"/>
        <charset val="238"/>
      </rPr>
      <t>MODEL.SV.Name</t>
    </r>
    <r>
      <rPr>
        <sz val="11"/>
        <rFont val="Calibri"/>
        <family val="2"/>
        <charset val="238"/>
      </rPr>
      <t xml:space="preserve"> in gas phase</t>
    </r>
  </si>
  <si>
    <t>Saturation concentrations for bubbles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</si>
  <si>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</rPr>
      <t xml:space="preserve"> saturation concentration at gas bubble interface @ field conditions</t>
    </r>
    <r>
      <rPr>
        <sz val="11"/>
        <rFont val="Calibri"/>
        <family val="2"/>
        <scheme val="minor"/>
      </rPr>
      <t xml:space="preserve"> (process water)</t>
    </r>
  </si>
  <si>
    <r>
      <rPr>
        <sz val="11"/>
        <color rgb="FF0082C8"/>
        <rFont val="Calibri"/>
        <family val="2"/>
      </rPr>
      <t>MODEL.SV.Name</t>
    </r>
    <r>
      <rPr>
        <sz val="11"/>
        <rFont val="Calibri"/>
        <family val="2"/>
        <charset val="238"/>
      </rPr>
      <t xml:space="preserve"> </t>
    </r>
    <r>
      <rPr>
        <sz val="11"/>
        <rFont val="Calibri"/>
        <family val="2"/>
      </rPr>
      <t>saturation concentration at gas bubble interface @ standard (NTP) conditions</t>
    </r>
    <r>
      <rPr>
        <sz val="11"/>
        <rFont val="Calibri"/>
        <family val="2"/>
        <scheme val="minor"/>
      </rPr>
      <t xml:space="preserve"> (clean water)</t>
    </r>
  </si>
  <si>
    <t>For the atmospheric saturation concentration calculations we need the composition of the atmosphere around the water surface.</t>
  </si>
  <si>
    <t>The following conditions are used in gas transfer equations:</t>
  </si>
  <si>
    <r>
      <t>field conditions: pressure is p</t>
    </r>
    <r>
      <rPr>
        <vertAlign val="subscript"/>
        <sz val="11"/>
        <color theme="1"/>
        <rFont val="Calibri"/>
        <family val="2"/>
        <scheme val="minor"/>
      </rPr>
      <t>air</t>
    </r>
    <r>
      <rPr>
        <sz val="11"/>
        <color theme="1"/>
        <rFont val="Calibri"/>
        <family val="2"/>
        <scheme val="minor"/>
      </rPr>
      <t>, temperature is T</t>
    </r>
    <r>
      <rPr>
        <vertAlign val="subscript"/>
        <sz val="11"/>
        <color theme="1"/>
        <rFont val="Calibri"/>
        <family val="2"/>
        <scheme val="minor"/>
      </rPr>
      <t>air,K</t>
    </r>
  </si>
  <si>
    <t>Normal conditions are desired as (defined in system code):</t>
  </si>
  <si>
    <r>
      <t>pressure is p</t>
    </r>
    <r>
      <rPr>
        <vertAlign val="subscript"/>
        <sz val="11"/>
        <rFont val="Calibri"/>
        <family val="2"/>
      </rPr>
      <t>STP</t>
    </r>
    <r>
      <rPr>
        <sz val="11"/>
        <rFont val="Calibri"/>
        <family val="2"/>
      </rPr>
      <t xml:space="preserve"> = p</t>
    </r>
    <r>
      <rPr>
        <vertAlign val="subscript"/>
        <sz val="11"/>
        <rFont val="Calibri"/>
        <family val="2"/>
      </rPr>
      <t>N</t>
    </r>
    <r>
      <rPr>
        <sz val="11"/>
        <rFont val="Calibri"/>
        <family val="2"/>
      </rPr>
      <t xml:space="preserve"> = 101325 Pa</t>
    </r>
  </si>
  <si>
    <r>
      <t>temperature is T</t>
    </r>
    <r>
      <rPr>
        <vertAlign val="subscript"/>
        <sz val="11"/>
        <rFont val="Calibri"/>
        <family val="2"/>
      </rPr>
      <t>STP,K</t>
    </r>
    <r>
      <rPr>
        <sz val="11"/>
        <rFont val="Calibri"/>
        <family val="2"/>
      </rPr>
      <t xml:space="preserve"> = 273.15 K</t>
    </r>
  </si>
  <si>
    <t>Aeration temperature and pressure conditions</t>
  </si>
  <si>
    <t>Field air temperature in Kelvin</t>
  </si>
  <si>
    <t>Gas phase pressure</t>
  </si>
  <si>
    <t>Mass balance background calculation for gas phase</t>
  </si>
  <si>
    <t>The flow rates are based on the ideal gas law and are normalized before sum.</t>
  </si>
  <si>
    <r>
      <t>mol.d</t>
    </r>
    <r>
      <rPr>
        <vertAlign val="superscript"/>
        <sz val="11"/>
        <rFont val="Calibri"/>
        <family val="2"/>
        <scheme val="minor"/>
      </rPr>
      <t>-1</t>
    </r>
  </si>
  <si>
    <t>Gas concentration unit conversion</t>
  </si>
  <si>
    <t>This section is about to convert the g/m3 liquid unit to gas volume concentrations.</t>
  </si>
  <si>
    <t>Conversion to gas phase concentrations</t>
  </si>
  <si>
    <t>Inherit</t>
  </si>
  <si>
    <t>Headspace gas volume @ field conditions</t>
  </si>
  <si>
    <t>between 0 and D</t>
  </si>
  <si>
    <t>Reactor effluent - gas phase, same direction</t>
  </si>
  <si>
    <t>Propagating reactor states to reactor effluent; gas pipe effluent - same direction as water flow</t>
  </si>
  <si>
    <t>Mass flow of states in reactor effluent; gas pipe effluent - same direction as water flow</t>
  </si>
  <si>
    <t>Flow mapping; outflow-gas</t>
  </si>
  <si>
    <t>Reactor effluent - gas phase, counter direction</t>
  </si>
  <si>
    <t>Propagating reactor states to reactor effluent; gas pipe effluent - counter direction</t>
  </si>
  <si>
    <t>Mass flow of states in reactor effluent; gas pipe effluent - counter direction</t>
  </si>
  <si>
    <r>
      <t xml:space="preserve">Incoming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</si>
  <si>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t>Handling(Integrated; Algebraic; Set)</t>
  </si>
  <si>
    <r>
      <t xml:space="preserve">Outgoing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</si>
  <si>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t>Type(Energy)</t>
  </si>
  <si>
    <t>Energy calculated variable in output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</si>
  <si>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.d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</si>
  <si>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HRT</t>
    </r>
    <r>
      <rPr>
        <vertAlign val="subscript"/>
        <sz val="11"/>
        <rFont val="Calibri"/>
        <family val="2"/>
        <scheme val="minor"/>
      </rPr>
      <t>total</t>
    </r>
  </si>
  <si>
    <t>Total hydraulic retention time</t>
  </si>
  <si>
    <t>Reactor mass balances - mass flows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</si>
  <si>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rate in reactor</t>
    </r>
  </si>
  <si>
    <r>
      <t>rate_</t>
    </r>
    <r>
      <rPr>
        <sz val="11"/>
        <color rgb="FF0082C8"/>
        <rFont val="Calibri"/>
        <family val="2"/>
        <scheme val="minor"/>
      </rPr>
      <t>SV</t>
    </r>
    <r>
      <rPr>
        <sz val="11"/>
        <color theme="1"/>
        <rFont val="Calibri"/>
        <family val="2"/>
        <scheme val="minor"/>
      </rPr>
      <t xml:space="preserve"> coming from Gujer</t>
    </r>
  </si>
  <si>
    <t>Non-Reactive</t>
  </si>
  <si>
    <t>H2O transfer flow</t>
  </si>
  <si>
    <t>Gas mass transfer coefficient for bubble transfer</t>
  </si>
  <si>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volumetric mass transfer coefficent for gas bubbles @ field conditions</t>
    </r>
    <r>
      <rPr>
        <sz val="11"/>
        <rFont val="Calibri"/>
        <family val="2"/>
        <scheme val="minor"/>
      </rPr>
      <t xml:space="preserve"> (wastewater)</t>
    </r>
  </si>
  <si>
    <r>
      <rPr>
        <sz val="11"/>
        <color rgb="FF0082C8"/>
        <rFont val="Calibri"/>
        <family val="2"/>
        <charset val="238"/>
        <scheme val="minor"/>
      </rPr>
      <t>MODEL.SV.Name</t>
    </r>
    <r>
      <rPr>
        <sz val="11"/>
        <rFont val="Calibri"/>
        <family val="2"/>
        <scheme val="minor"/>
      </rPr>
      <t xml:space="preserve"> molar flow</t>
    </r>
  </si>
  <si>
    <t>Sum of gas component molar flow (dry gas)</t>
  </si>
  <si>
    <t>H2O molar flow</t>
  </si>
  <si>
    <t>Control if pressure pipe</t>
  </si>
  <si>
    <t>Reactions</t>
  </si>
  <si>
    <t>NonReactive</t>
  </si>
  <si>
    <t>Non-reactive</t>
  </si>
  <si>
    <t>Codelocation(ZeroTime)</t>
  </si>
  <si>
    <t>SO2</t>
  </si>
  <si>
    <t>Total suspended solids (TSS)</t>
  </si>
  <si>
    <t>Volatile suspended solids (VSS)</t>
  </si>
  <si>
    <t>VSS/TSS ratio</t>
  </si>
  <si>
    <r>
      <t>g VSS.g TSS</t>
    </r>
    <r>
      <rPr>
        <vertAlign val="superscript"/>
        <sz val="11"/>
        <rFont val="Calibri"/>
        <family val="2"/>
        <scheme val="minor"/>
      </rPr>
      <t>-1</t>
    </r>
  </si>
  <si>
    <t>Total biochemical oxygen demand (5 days)</t>
  </si>
  <si>
    <r>
      <t>Dissolved oxygen (O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</si>
  <si>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t>pHunit</t>
  </si>
  <si>
    <t>Alkalinity (ALK)</t>
  </si>
  <si>
    <r>
      <t>eq ALK.L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</si>
  <si>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</si>
  <si>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</si>
  <si>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</si>
  <si>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</si>
  <si>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</si>
  <si>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Total sulfur</t>
  </si>
  <si>
    <r>
      <t>g S.m</t>
    </r>
    <r>
      <rPr>
        <vertAlign val="superscript"/>
        <sz val="11"/>
        <rFont val="Calibri"/>
        <family val="2"/>
        <scheme val="minor"/>
      </rPr>
      <t>-3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</si>
  <si>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</si>
  <si>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</si>
  <si>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r>
      <t>COD, BOD</t>
    </r>
    <r>
      <rPr>
        <b/>
        <vertAlign val="subscript"/>
        <sz val="11"/>
        <color theme="0"/>
        <rFont val="Calibri"/>
        <family val="2"/>
        <scheme val="minor"/>
      </rPr>
      <t>5</t>
    </r>
    <r>
      <rPr>
        <b/>
        <sz val="11"/>
        <color theme="0"/>
        <rFont val="Calibri"/>
        <family val="2"/>
        <scheme val="minor"/>
      </rPr>
      <t xml:space="preserve"> components</t>
    </r>
  </si>
  <si>
    <t>Filtered ultimate biochemical oxygen demand</t>
  </si>
  <si>
    <t>Particulate ultimate biochemical oxygen demand</t>
  </si>
  <si>
    <t>Total ultimate biochemical oxygen demand</t>
  </si>
  <si>
    <t>Filtered biochemical oxygen demand (5 days)</t>
  </si>
  <si>
    <t>Particulate biochemical oxygen demand (5 days)</t>
  </si>
  <si>
    <t>Filtered flocculated chemical oxygen demand</t>
  </si>
  <si>
    <t>COD of particulates</t>
  </si>
  <si>
    <t>Total Kjeldahl nitrogen (TKN)</t>
  </si>
  <si>
    <t>Stored polyphosphate (PP)</t>
  </si>
  <si>
    <t>Sulfur components</t>
  </si>
  <si>
    <t>Total Hydraulic retention time (HRT)</t>
  </si>
  <si>
    <t>MCRT</t>
  </si>
  <si>
    <t>ORP</t>
  </si>
  <si>
    <t>Oxidation-reduction potential (ORP)</t>
  </si>
  <si>
    <t>mV</t>
  </si>
  <si>
    <t>State variables</t>
  </si>
  <si>
    <r>
      <t>inp..ratio</t>
    </r>
    <r>
      <rPr>
        <vertAlign val="subscript"/>
        <sz val="11"/>
        <rFont val="Calibri"/>
        <family val="2"/>
        <scheme val="minor"/>
      </rPr>
      <t>VSS,TSS</t>
    </r>
  </si>
  <si>
    <r>
      <t>inp..T</t>
    </r>
    <r>
      <rPr>
        <vertAlign val="subscript"/>
        <sz val="11"/>
        <rFont val="Calibri"/>
        <family val="2"/>
        <scheme val="minor"/>
      </rPr>
      <t>BOD,5</t>
    </r>
  </si>
  <si>
    <r>
      <t>inp..T</t>
    </r>
    <r>
      <rPr>
        <vertAlign val="subscript"/>
        <sz val="11"/>
        <rFont val="Calibri"/>
        <family val="2"/>
        <scheme val="minor"/>
      </rPr>
      <t>S</t>
    </r>
  </si>
  <si>
    <r>
      <t>inp..S</t>
    </r>
    <r>
      <rPr>
        <vertAlign val="subscript"/>
        <sz val="11"/>
        <rFont val="Calibri"/>
        <family val="2"/>
        <scheme val="minor"/>
      </rPr>
      <t>H2S</t>
    </r>
  </si>
  <si>
    <r>
      <t>inp..S</t>
    </r>
    <r>
      <rPr>
        <vertAlign val="subscript"/>
        <sz val="11"/>
        <rFont val="Calibri"/>
        <family val="2"/>
        <scheme val="minor"/>
      </rPr>
      <t>SO4</t>
    </r>
  </si>
  <si>
    <t>Flow rate</t>
  </si>
  <si>
    <t>Total chemical oxygen demand mass flow</t>
  </si>
  <si>
    <t>Total suspended solids (TSS) mass flow</t>
  </si>
  <si>
    <t>Volatile suspended solids (VSS) mass flow</t>
  </si>
  <si>
    <r>
      <t>inp..F.T</t>
    </r>
    <r>
      <rPr>
        <vertAlign val="subscript"/>
        <sz val="11"/>
        <rFont val="Calibri"/>
        <family val="2"/>
        <scheme val="minor"/>
      </rPr>
      <t>BOD,5</t>
    </r>
  </si>
  <si>
    <t>Total biochemical oxygen demand (5 days) mass flow</t>
  </si>
  <si>
    <t>Total nitrogen mass flow</t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</si>
  <si>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</si>
  <si>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</si>
  <si>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</si>
  <si>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</si>
  <si>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t>Total phosphorus mass flow</t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</si>
  <si>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</si>
  <si>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inp..F.T</t>
    </r>
    <r>
      <rPr>
        <vertAlign val="subscript"/>
        <sz val="11"/>
        <rFont val="Calibri"/>
        <family val="2"/>
        <scheme val="minor"/>
      </rPr>
      <t>S</t>
    </r>
  </si>
  <si>
    <t>Total sulfur mass flow</t>
  </si>
  <si>
    <r>
      <t>g S.d</t>
    </r>
    <r>
      <rPr>
        <vertAlign val="superscript"/>
        <sz val="11"/>
        <rFont val="Calibri"/>
        <family val="2"/>
        <scheme val="minor"/>
      </rPr>
      <t>-1</t>
    </r>
  </si>
  <si>
    <r>
      <t>inp..F.S</t>
    </r>
    <r>
      <rPr>
        <vertAlign val="subscript"/>
        <sz val="11"/>
        <rFont val="Calibri"/>
        <family val="2"/>
        <scheme val="minor"/>
      </rPr>
      <t>H2S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</si>
  <si>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  <r>
      <rPr>
        <sz val="11"/>
        <rFont val="Calibri"/>
        <family val="2"/>
      </rPr>
      <t xml:space="preserve"> mass flow</t>
    </r>
  </si>
  <si>
    <r>
      <t>inp..F.S</t>
    </r>
    <r>
      <rPr>
        <vertAlign val="subscript"/>
        <sz val="11"/>
        <rFont val="Calibri"/>
        <family val="2"/>
        <scheme val="minor"/>
      </rPr>
      <t>SO4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</si>
  <si>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</si>
  <si>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inp..</t>
    </r>
    <r>
      <rPr>
        <sz val="11"/>
        <color theme="4"/>
        <rFont val="Calibri"/>
        <family val="2"/>
        <scheme val="minor"/>
      </rPr>
      <t>L.SV</t>
    </r>
  </si>
  <si>
    <r>
      <t>inp..F.</t>
    </r>
    <r>
      <rPr>
        <sz val="11"/>
        <color theme="4"/>
        <rFont val="Calibri"/>
        <family val="2"/>
        <scheme val="minor"/>
      </rPr>
      <t>L.SV</t>
    </r>
  </si>
  <si>
    <r>
      <t>g. d</t>
    </r>
    <r>
      <rPr>
        <vertAlign val="superscript"/>
        <sz val="11"/>
        <rFont val="Calibri"/>
        <family val="2"/>
        <scheme val="minor"/>
      </rPr>
      <t>-1</t>
    </r>
  </si>
  <si>
    <r>
      <t>outp..ratio</t>
    </r>
    <r>
      <rPr>
        <vertAlign val="subscript"/>
        <sz val="11"/>
        <rFont val="Calibri"/>
        <family val="2"/>
        <scheme val="minor"/>
      </rPr>
      <t>VSS,TSS</t>
    </r>
  </si>
  <si>
    <r>
      <t>outp..T</t>
    </r>
    <r>
      <rPr>
        <vertAlign val="subscript"/>
        <sz val="11"/>
        <rFont val="Calibri"/>
        <family val="2"/>
        <scheme val="minor"/>
      </rPr>
      <t>BOD,5</t>
    </r>
  </si>
  <si>
    <r>
      <t>outp..T</t>
    </r>
    <r>
      <rPr>
        <vertAlign val="subscript"/>
        <sz val="11"/>
        <rFont val="Calibri"/>
        <family val="2"/>
        <scheme val="minor"/>
      </rPr>
      <t>S</t>
    </r>
  </si>
  <si>
    <r>
      <t>outp..S</t>
    </r>
    <r>
      <rPr>
        <vertAlign val="subscript"/>
        <sz val="11"/>
        <rFont val="Calibri"/>
        <family val="2"/>
        <scheme val="minor"/>
      </rPr>
      <t>H2S</t>
    </r>
  </si>
  <si>
    <r>
      <t>outp..S</t>
    </r>
    <r>
      <rPr>
        <vertAlign val="subscript"/>
        <sz val="11"/>
        <rFont val="Calibri"/>
        <family val="2"/>
        <scheme val="minor"/>
      </rPr>
      <t>SO4</t>
    </r>
  </si>
  <si>
    <r>
      <t>outp..F.T</t>
    </r>
    <r>
      <rPr>
        <vertAlign val="subscript"/>
        <sz val="11"/>
        <rFont val="Calibri"/>
        <family val="2"/>
        <scheme val="minor"/>
      </rPr>
      <t>BOD,5</t>
    </r>
  </si>
  <si>
    <r>
      <t>outp..F.T</t>
    </r>
    <r>
      <rPr>
        <vertAlign val="subscript"/>
        <sz val="11"/>
        <rFont val="Calibri"/>
        <family val="2"/>
        <scheme val="minor"/>
      </rPr>
      <t>S</t>
    </r>
  </si>
  <si>
    <r>
      <t>outp..F.S</t>
    </r>
    <r>
      <rPr>
        <vertAlign val="subscript"/>
        <sz val="11"/>
        <rFont val="Calibri"/>
        <family val="2"/>
        <scheme val="minor"/>
      </rPr>
      <t>H2S</t>
    </r>
  </si>
  <si>
    <r>
      <t>outp..F.S</t>
    </r>
    <r>
      <rPr>
        <vertAlign val="subscript"/>
        <sz val="11"/>
        <rFont val="Calibri"/>
        <family val="2"/>
        <scheme val="minor"/>
      </rPr>
      <t>SO4</t>
    </r>
  </si>
  <si>
    <r>
      <t>outp..</t>
    </r>
    <r>
      <rPr>
        <sz val="11"/>
        <color theme="4"/>
        <rFont val="Calibri"/>
        <family val="2"/>
        <scheme val="minor"/>
      </rPr>
      <t>L.SV</t>
    </r>
  </si>
  <si>
    <r>
      <t>outp..F.</t>
    </r>
    <r>
      <rPr>
        <sz val="11"/>
        <color theme="4"/>
        <rFont val="Calibri"/>
        <family val="2"/>
        <scheme val="minor"/>
      </rPr>
      <t>L.SV</t>
    </r>
  </si>
  <si>
    <r>
      <t>NH</t>
    </r>
    <r>
      <rPr>
        <vertAlign val="subscript"/>
        <sz val="11"/>
        <rFont val="Calibri"/>
        <family val="2"/>
        <scheme val="minor"/>
      </rPr>
      <t>x</t>
    </r>
  </si>
  <si>
    <t>NOx</t>
  </si>
  <si>
    <r>
      <t>NO</t>
    </r>
    <r>
      <rPr>
        <vertAlign val="subscript"/>
        <sz val="11"/>
        <rFont val="Calibri"/>
        <family val="2"/>
        <scheme val="minor"/>
      </rPr>
      <t>3</t>
    </r>
  </si>
  <si>
    <t>SO4</t>
  </si>
  <si>
    <t>Total HRT</t>
  </si>
  <si>
    <t>General</t>
  </si>
  <si>
    <t>Total COD</t>
  </si>
  <si>
    <t>Total BOD,5</t>
  </si>
  <si>
    <t xml:space="preserve">Total COD mass flow </t>
  </si>
  <si>
    <t>Total BOD,5 mass flow</t>
  </si>
  <si>
    <t>N</t>
  </si>
  <si>
    <r>
      <t>T</t>
    </r>
    <r>
      <rPr>
        <vertAlign val="subscript"/>
        <sz val="11"/>
        <rFont val="Calibri"/>
        <family val="2"/>
        <scheme val="minor"/>
      </rPr>
      <t>N</t>
    </r>
  </si>
  <si>
    <r>
      <t>NO</t>
    </r>
    <r>
      <rPr>
        <vertAlign val="subscript"/>
        <sz val="11"/>
        <rFont val="Calibri"/>
        <family val="2"/>
        <scheme val="minor"/>
      </rPr>
      <t>x</t>
    </r>
  </si>
  <si>
    <r>
      <t>NO</t>
    </r>
    <r>
      <rPr>
        <vertAlign val="subscript"/>
        <sz val="11"/>
        <rFont val="Calibri"/>
        <family val="2"/>
        <scheme val="minor"/>
      </rPr>
      <t>2</t>
    </r>
  </si>
  <si>
    <t>inp..F.TN</t>
  </si>
  <si>
    <r>
      <t>T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mass flow</t>
    </r>
  </si>
  <si>
    <r>
      <t>NH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</si>
  <si>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x </t>
    </r>
    <r>
      <rPr>
        <sz val="11"/>
        <rFont val="Calibri"/>
        <family val="2"/>
        <scheme val="minor"/>
      </rPr>
      <t xml:space="preserve">mass flow </t>
    </r>
  </si>
  <si>
    <t>P</t>
  </si>
  <si>
    <t>TP</t>
  </si>
  <si>
    <r>
      <t>inp..S</t>
    </r>
    <r>
      <rPr>
        <vertAlign val="subscript"/>
        <sz val="11"/>
        <rFont val="Calibri"/>
        <family val="2"/>
      </rPr>
      <t>PO4</t>
    </r>
  </si>
  <si>
    <t>TP mass flow</t>
  </si>
  <si>
    <t>S</t>
  </si>
  <si>
    <t>TS</t>
  </si>
  <si>
    <r>
      <t>inp..S</t>
    </r>
    <r>
      <rPr>
        <vertAlign val="subscript"/>
        <sz val="11"/>
        <rFont val="Calibri"/>
        <family val="2"/>
      </rPr>
      <t>H2S</t>
    </r>
  </si>
  <si>
    <r>
      <t>H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S</t>
    </r>
  </si>
  <si>
    <r>
      <t>inp..S</t>
    </r>
    <r>
      <rPr>
        <vertAlign val="subscript"/>
        <sz val="11"/>
        <rFont val="Calibri"/>
        <family val="2"/>
      </rPr>
      <t>SO4</t>
    </r>
  </si>
  <si>
    <r>
      <t>SO</t>
    </r>
    <r>
      <rPr>
        <vertAlign val="subscript"/>
        <sz val="11"/>
        <rFont val="Calibri"/>
        <family val="2"/>
        <scheme val="minor"/>
      </rPr>
      <t>4</t>
    </r>
  </si>
  <si>
    <r>
      <t>g S.d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</si>
  <si>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mass flow</t>
    </r>
  </si>
  <si>
    <r>
      <t>outp..S</t>
    </r>
    <r>
      <rPr>
        <vertAlign val="subscript"/>
        <sz val="11"/>
        <rFont val="Calibri"/>
        <family val="2"/>
      </rPr>
      <t>PO4</t>
    </r>
  </si>
  <si>
    <r>
      <t>outp..S</t>
    </r>
    <r>
      <rPr>
        <vertAlign val="subscript"/>
        <sz val="11"/>
        <rFont val="Calibri"/>
        <family val="2"/>
      </rPr>
      <t>H2S</t>
    </r>
  </si>
  <si>
    <r>
      <t>outp..S</t>
    </r>
    <r>
      <rPr>
        <vertAlign val="subscript"/>
        <sz val="11"/>
        <rFont val="Calibri"/>
        <family val="2"/>
      </rPr>
      <t>SO4</t>
    </r>
  </si>
  <si>
    <t>Gas phase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</si>
  <si>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ppm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</si>
  <si>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v/v%</t>
    </r>
  </si>
  <si>
    <t>www.dynamita.com</t>
  </si>
  <si>
    <t>Gas input - same direction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</si>
  <si>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 same direction</t>
    </r>
  </si>
  <si>
    <t>Gas input - counter direction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</si>
  <si>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 counter direction</t>
    </r>
  </si>
  <si>
    <t>Gas output - same direction</t>
  </si>
  <si>
    <t>Gas output - counter direction</t>
  </si>
  <si>
    <r>
      <t>p</t>
    </r>
    <r>
      <rPr>
        <vertAlign val="subscript"/>
        <sz val="11"/>
        <rFont val="Calibri"/>
        <family val="2"/>
      </rPr>
      <t>gas</t>
    </r>
  </si>
  <si>
    <t>Pressure in the gas space</t>
  </si>
  <si>
    <r>
      <t>T</t>
    </r>
    <r>
      <rPr>
        <vertAlign val="subscript"/>
        <sz val="11"/>
        <rFont val="Calibri"/>
        <family val="2"/>
      </rPr>
      <t>gas</t>
    </r>
  </si>
  <si>
    <t>Temperature in the gas space</t>
  </si>
  <si>
    <t>β</t>
  </si>
  <si>
    <t>Zero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</si>
  <si>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initial concentration</t>
    </r>
  </si>
  <si>
    <t>Gas phase settings</t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</si>
  <si>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rate</t>
    </r>
  </si>
  <si>
    <r>
      <rPr>
        <sz val="11"/>
        <color rgb="FF0082C8"/>
        <rFont val="Calibri"/>
        <family val="2"/>
        <scheme val="minor"/>
      </rPr>
      <t>MODEL.Model.SV</t>
    </r>
    <r>
      <rPr>
        <sz val="11"/>
        <rFont val="Calibri"/>
        <family val="2"/>
        <scheme val="minor"/>
      </rPr>
      <t xml:space="preserve"> stoichiometry coefficient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</si>
  <si>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balance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</si>
  <si>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</si>
  <si>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r>
      <t>Q</t>
    </r>
    <r>
      <rPr>
        <vertAlign val="subscript"/>
        <sz val="11"/>
        <rFont val="Calibri"/>
        <family val="2"/>
        <scheme val="minor"/>
      </rPr>
      <t>gas,inp</t>
    </r>
  </si>
  <si>
    <r>
      <t>If(gasinp_s..Q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&gt;gasinp_c..Q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gasinp_s..Q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gasinp_c..Q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)</t>
    </r>
  </si>
  <si>
    <r>
      <t>Q</t>
    </r>
    <r>
      <rPr>
        <vertAlign val="subscript"/>
        <sz val="11"/>
        <rFont val="Calibri"/>
        <family val="2"/>
        <scheme val="minor"/>
      </rPr>
      <t>gas,inp,NTP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</si>
  <si>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field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</si>
  <si>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charset val="238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</si>
  <si>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r>
      <t>Q</t>
    </r>
    <r>
      <rPr>
        <vertAlign val="subscript"/>
        <sz val="11"/>
        <rFont val="Calibri"/>
        <family val="2"/>
        <charset val="238"/>
        <scheme val="minor"/>
      </rPr>
      <t>gas,transfer,NTP,total</t>
    </r>
  </si>
  <si>
    <r>
      <t>Q</t>
    </r>
    <r>
      <rPr>
        <vertAlign val="subscript"/>
        <sz val="11"/>
        <rFont val="Calibri"/>
        <family val="2"/>
        <charset val="238"/>
        <scheme val="minor"/>
      </rPr>
      <t>gas,transfer,wet,NTP,total</t>
    </r>
  </si>
  <si>
    <r>
      <t>Q</t>
    </r>
    <r>
      <rPr>
        <vertAlign val="subscript"/>
        <sz val="11"/>
        <rFont val="Calibri"/>
        <family val="2"/>
        <scheme val="minor"/>
      </rPr>
      <t>H2O,transfer,NTP,total</t>
    </r>
  </si>
  <si>
    <t>Total segment H2O transfer flow</t>
  </si>
  <si>
    <r>
      <t>Q</t>
    </r>
    <r>
      <rPr>
        <vertAlign val="subscript"/>
        <sz val="11"/>
        <rFont val="Calibri"/>
        <family val="2"/>
        <scheme val="minor"/>
      </rPr>
      <t>gas,transfer,NTP,total</t>
    </r>
    <r>
      <rPr>
        <sz val="11"/>
        <rFont val="Calibri"/>
        <family val="2"/>
        <scheme val="minor"/>
      </rPr>
      <t>+Q</t>
    </r>
    <r>
      <rPr>
        <vertAlign val="subscript"/>
        <sz val="11"/>
        <rFont val="Calibri"/>
        <family val="2"/>
        <scheme val="minor"/>
      </rPr>
      <t>H2O,transfer,NTP,total</t>
    </r>
  </si>
  <si>
    <t>Sum of gas molar concentrations</t>
  </si>
  <si>
    <t>Molar quantity of gas bubbles and headspace per unit liquid volume</t>
  </si>
  <si>
    <r>
      <t xml:space="preserve">Molar/Volumetric fraction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in off-gas</t>
    </r>
  </si>
  <si>
    <r>
      <t xml:space="preserve">Partial pressure of </t>
    </r>
    <r>
      <rPr>
        <sz val="11"/>
        <color rgb="FF0082C8"/>
        <rFont val="Calibri"/>
        <family val="2"/>
        <charset val="238"/>
      </rPr>
      <t>MODEL.SV.Name</t>
    </r>
    <r>
      <rPr>
        <sz val="11"/>
        <rFont val="Calibri"/>
        <family val="2"/>
        <charset val="238"/>
      </rPr>
      <t xml:space="preserve"> in gas phase @ standard conditions</t>
    </r>
  </si>
  <si>
    <r>
      <t>d</t>
    </r>
    <r>
      <rPr>
        <vertAlign val="subscript"/>
        <sz val="11"/>
        <rFont val="Calibri"/>
        <family val="2"/>
        <scheme val="minor"/>
      </rPr>
      <t>bubble</t>
    </r>
  </si>
  <si>
    <t>Bubble Sauter mean diameter</t>
  </si>
  <si>
    <t>SmallNumber</t>
  </si>
  <si>
    <r>
      <t>ε</t>
    </r>
    <r>
      <rPr>
        <vertAlign val="subscript"/>
        <sz val="11"/>
        <rFont val="Calibri"/>
        <family val="2"/>
        <charset val="238"/>
        <scheme val="minor"/>
      </rPr>
      <t>gas</t>
    </r>
  </si>
  <si>
    <t>Gas hold up (gas phase volume fraction)</t>
  </si>
  <si>
    <t>Heigh of liquid in segments</t>
  </si>
  <si>
    <t>Gas flow rate at NTP conditions</t>
  </si>
  <si>
    <r>
      <t>m</t>
    </r>
    <r>
      <rPr>
        <vertAlign val="superscript"/>
        <sz val="11"/>
        <rFont val="Calibri"/>
        <family val="2"/>
        <scheme val="minor"/>
      </rPr>
      <t xml:space="preserve">3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</si>
  <si>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concentration change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</si>
  <si>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</si>
  <si>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</si>
  <si>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>gasoutp_s..Q</t>
    </r>
    <r>
      <rPr>
        <vertAlign val="subscript"/>
        <sz val="11"/>
        <rFont val="Calibri"/>
        <family val="2"/>
        <scheme val="minor"/>
      </rPr>
      <t>gas,NTP</t>
    </r>
  </si>
  <si>
    <r>
      <t>gasoutp_c..Q</t>
    </r>
    <r>
      <rPr>
        <vertAlign val="subscript"/>
        <sz val="11"/>
        <rFont val="Calibri"/>
        <family val="2"/>
        <scheme val="minor"/>
      </rPr>
      <t>gas,NTP</t>
    </r>
  </si>
  <si>
    <r>
      <t>mol.m</t>
    </r>
    <r>
      <rPr>
        <vertAlign val="superscript"/>
        <sz val="11"/>
        <rFont val="Calibri"/>
        <family val="2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</si>
  <si>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 xml:space="preserve">Molar/Volumetric fraction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gas</t>
    </r>
  </si>
  <si>
    <t>Propagating combined to port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</si>
  <si>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</t>
    </r>
  </si>
  <si>
    <r>
      <t>gasoutp_s..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</si>
  <si>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>gasoutp_s..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</si>
  <si>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gasoutp_s..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,fraction</t>
    </r>
    <r>
      <rPr>
        <sz val="11"/>
        <rFont val="Calibri"/>
        <family val="2"/>
      </rPr>
      <t>*c</t>
    </r>
    <r>
      <rPr>
        <vertAlign val="subscript"/>
        <sz val="11"/>
        <rFont val="Calibri"/>
        <family val="2"/>
      </rPr>
      <t>percent,Vconc</t>
    </r>
  </si>
  <si>
    <r>
      <t>gasoutp_c..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,fraction</t>
    </r>
    <r>
      <rPr>
        <sz val="11"/>
        <rFont val="Calibri"/>
        <family val="2"/>
      </rPr>
      <t>*c</t>
    </r>
    <r>
      <rPr>
        <vertAlign val="subscript"/>
        <sz val="11"/>
        <rFont val="Calibri"/>
        <family val="2"/>
      </rPr>
      <t>percent,Vconc</t>
    </r>
  </si>
  <si>
    <r>
      <t>gasoutp_c..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</si>
  <si>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>gasoutp_c..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</si>
  <si>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t>For the headspace saturation concentration calculations we need the composition of the headspace around the water surface.</t>
  </si>
  <si>
    <t>Partial pressure of gases in headspace</t>
  </si>
  <si>
    <t>Codelocation(Dynamic)</t>
  </si>
  <si>
    <r>
      <t xml:space="preserve">Partial pressure of </t>
    </r>
    <r>
      <rPr>
        <sz val="11"/>
        <color rgb="FF0082C8"/>
        <rFont val="Calibri"/>
        <family val="2"/>
        <charset val="238"/>
      </rPr>
      <t>MODEL.SV.Name</t>
    </r>
    <r>
      <rPr>
        <sz val="11"/>
        <rFont val="Calibri"/>
        <family val="2"/>
        <charset val="238"/>
      </rPr>
      <t xml:space="preserve"> in headspace</t>
    </r>
  </si>
  <si>
    <r>
      <t xml:space="preserve">Partial pressure of </t>
    </r>
    <r>
      <rPr>
        <sz val="11"/>
        <color rgb="FF0082C8"/>
        <rFont val="Calibri"/>
        <family val="2"/>
        <charset val="238"/>
      </rPr>
      <t>MODEL.SV.Name</t>
    </r>
    <r>
      <rPr>
        <sz val="11"/>
        <rFont val="Calibri"/>
        <family val="2"/>
        <charset val="238"/>
      </rPr>
      <t xml:space="preserve"> in headspace @ standard conditions</t>
    </r>
  </si>
  <si>
    <r>
      <t>T</t>
    </r>
    <r>
      <rPr>
        <vertAlign val="subscript"/>
        <sz val="11"/>
        <rFont val="Calibri"/>
        <family val="2"/>
      </rPr>
      <t>gas,K</t>
    </r>
  </si>
  <si>
    <r>
      <t>T</t>
    </r>
    <r>
      <rPr>
        <vertAlign val="subscript"/>
        <sz val="11"/>
        <rFont val="Calibri"/>
        <family val="2"/>
      </rPr>
      <t>gas</t>
    </r>
    <r>
      <rPr>
        <sz val="11"/>
        <rFont val="Calibri"/>
        <family val="2"/>
      </rPr>
      <t xml:space="preserve"> + T</t>
    </r>
    <r>
      <rPr>
        <vertAlign val="subscript"/>
        <sz val="11"/>
        <rFont val="Calibri"/>
        <family val="2"/>
      </rPr>
      <t>STP,K</t>
    </r>
  </si>
  <si>
    <t>Effective saturation depth</t>
  </si>
  <si>
    <t>Vapor pressure of water at field conditions</t>
  </si>
  <si>
    <t>Gas phase pressure without water vapor pressure correction</t>
  </si>
  <si>
    <t>Pressure @ standard conditions &amp; effective saturation depth</t>
  </si>
  <si>
    <t>Bubble gas volume corrected for standard (NTP) conditions</t>
  </si>
  <si>
    <t>Headspace gas volume corrected for standard (NTP) conditions</t>
  </si>
  <si>
    <t>Relative gas volume corrected for standard (NTP) conditions</t>
  </si>
  <si>
    <t>The gas volume in the reactors is estmated based on the gas holdup fraction.</t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</si>
  <si>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mass flow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</si>
  <si>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</t>
    </r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</si>
  <si>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mass</t>
    </r>
  </si>
  <si>
    <r>
      <t xml:space="preserve">Coefficient for </t>
    </r>
    <r>
      <rPr>
        <sz val="11"/>
        <color rgb="FF0082C8"/>
        <rFont val="Calibri"/>
        <family val="2"/>
        <scheme val="minor"/>
      </rPr>
      <t>MODEL.SPC.Name</t>
    </r>
    <r>
      <rPr>
        <sz val="11"/>
        <rFont val="Calibri"/>
        <family val="2"/>
        <scheme val="minor"/>
      </rPr>
      <t xml:space="preserve"> involvement in </t>
    </r>
    <r>
      <rPr>
        <sz val="11"/>
        <color rgb="FF0082C8"/>
        <rFont val="Calibri"/>
        <family val="2"/>
        <scheme val="minor"/>
      </rPr>
      <t>MODEL.pH.Name</t>
    </r>
  </si>
  <si>
    <r>
      <t>F.</t>
    </r>
    <r>
      <rPr>
        <sz val="11"/>
        <color rgb="FF0082C8"/>
        <rFont val="Calibri"/>
        <family val="2"/>
        <scheme val="minor"/>
      </rPr>
      <t>G.SV</t>
    </r>
  </si>
  <si>
    <r>
      <t>gasinp_s..Q</t>
    </r>
    <r>
      <rPr>
        <vertAlign val="subscript"/>
        <sz val="11"/>
        <rFont val="Calibri"/>
        <family val="2"/>
        <scheme val="minor"/>
      </rPr>
      <t>gas,NTP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</si>
  <si>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 same direction</t>
    </r>
  </si>
  <si>
    <r>
      <t>gasinp_s..F.</t>
    </r>
    <r>
      <rPr>
        <sz val="11"/>
        <color rgb="FF0082C8"/>
        <rFont val="Calibri"/>
        <family val="2"/>
        <scheme val="minor"/>
      </rPr>
      <t>G.SV</t>
    </r>
  </si>
  <si>
    <r>
      <t>gasinp_s..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</si>
  <si>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gasinp_c..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</si>
  <si>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gasinp_c..Q</t>
    </r>
    <r>
      <rPr>
        <vertAlign val="subscript"/>
        <sz val="11"/>
        <rFont val="Calibri"/>
        <family val="2"/>
        <scheme val="minor"/>
      </rPr>
      <t>gas,NTP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</si>
  <si>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 counter direction</t>
    </r>
  </si>
  <si>
    <r>
      <t>gasinp_c..F.</t>
    </r>
    <r>
      <rPr>
        <sz val="11"/>
        <color rgb="FF0082C8"/>
        <rFont val="Calibri"/>
        <family val="2"/>
        <scheme val="minor"/>
      </rPr>
      <t>G.SV</t>
    </r>
  </si>
  <si>
    <t>Segment area</t>
  </si>
  <si>
    <t>Apparent liquid volume in segments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</si>
  <si>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field</t>
    </r>
  </si>
  <si>
    <r>
      <t>m</t>
    </r>
    <r>
      <rPr>
        <vertAlign val="superscript"/>
        <sz val="11"/>
        <rFont val="Calibri"/>
        <family val="2"/>
        <scheme val="minor"/>
      </rPr>
      <t>2</t>
    </r>
  </si>
  <si>
    <t>Actual liquid volume in segments</t>
  </si>
  <si>
    <t>Bubble gas volume @ field conditions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</si>
  <si>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</si>
  <si>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charset val="238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</si>
  <si>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</si>
  <si>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t>Reactor mass balances - specific volumes</t>
  </si>
  <si>
    <t>Saturation concentrations for surface - headspace</t>
  </si>
  <si>
    <r>
      <t>Q</t>
    </r>
    <r>
      <rPr>
        <vertAlign val="subscript"/>
        <sz val="11"/>
        <rFont val="Calibri"/>
        <family val="2"/>
        <scheme val="minor"/>
      </rPr>
      <t>gas,inp,NTP</t>
    </r>
    <r>
      <rPr>
        <sz val="11"/>
        <rFont val="Calibri"/>
        <family val="2"/>
        <scheme val="minor"/>
      </rPr>
      <t xml:space="preserve"> * 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scheme val="minor"/>
      </rPr>
      <t>* T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/ (p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>)</t>
    </r>
  </si>
  <si>
    <t>Gas flow rate @ NTP conditions</t>
  </si>
  <si>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,gas,inp,NTP,s</t>
    </r>
  </si>
  <si>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,gas,inp,NTP,c</t>
    </r>
  </si>
  <si>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,gas,inp,NTP</t>
    </r>
  </si>
  <si>
    <r>
      <t>gasinp_s..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</si>
  <si>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 xml:space="preserve">Mass concentration of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input @ NTP conditions, counter side</t>
    </r>
  </si>
  <si>
    <r>
      <t xml:space="preserve">Mass concentration of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input @ NTP conditions, same side</t>
    </r>
  </si>
  <si>
    <r>
      <t>gasinp_c..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</si>
  <si>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 xml:space="preserve">Mass concentration of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input @ NTP conditions</t>
    </r>
  </si>
  <si>
    <r>
      <t>If(gasinp_s..Q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&gt;gasinp_c..Q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 xml:space="preserve">; 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,gas,inp,NTP,s</t>
    </r>
    <r>
      <rPr>
        <sz val="11"/>
        <rFont val="Calibri"/>
        <family val="2"/>
        <scheme val="minor"/>
      </rPr>
      <t xml:space="preserve">; 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,gas,inp,NTP,c</t>
    </r>
    <r>
      <rPr>
        <sz val="11"/>
        <rFont val="Calibri"/>
        <family val="2"/>
        <scheme val="minor"/>
      </rPr>
      <t>)</t>
    </r>
  </si>
  <si>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,gas,inp,NTP</t>
    </r>
    <r>
      <rPr>
        <sz val="11"/>
        <rFont val="Calibri"/>
        <family val="2"/>
        <scheme val="minor"/>
      </rPr>
      <t>*Q</t>
    </r>
    <r>
      <rPr>
        <vertAlign val="subscript"/>
        <sz val="11"/>
        <rFont val="Calibri"/>
        <family val="2"/>
        <scheme val="minor"/>
      </rPr>
      <t>gas,inp,NTP</t>
    </r>
  </si>
  <si>
    <r>
      <t>gasoutp_s..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  <charset val="238"/>
      </rPr>
      <t>/MM</t>
    </r>
    <r>
      <rPr>
        <vertAlign val="subscript"/>
        <sz val="11"/>
        <rFont val="Calibri"/>
        <family val="2"/>
      </rPr>
      <t>EQ,</t>
    </r>
    <r>
      <rPr>
        <vertAlign val="subscript"/>
        <sz val="11"/>
        <color rgb="FF0082C8"/>
        <rFont val="Calibri"/>
        <family val="2"/>
      </rPr>
      <t>G.SV</t>
    </r>
  </si>
  <si>
    <r>
      <t>gasoutp_s..n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</si>
  <si>
    <r>
      <t xml:space="preserve">Molar concentration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</si>
  <si>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rPr>
        <sz val="11"/>
        <rFont val="Calibri"/>
        <family val="2"/>
        <scheme val="minor"/>
      </rPr>
      <t xml:space="preserve">Mass concentration of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</si>
  <si>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t>gasoutp_s..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</si>
  <si>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gasoutp_s..n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</rPr>
      <t xml:space="preserve"> / p</t>
    </r>
    <r>
      <rPr>
        <vertAlign val="subscript"/>
        <sz val="11"/>
        <rFont val="Calibri"/>
        <family val="2"/>
      </rPr>
      <t>NTP</t>
    </r>
    <r>
      <rPr>
        <sz val="11"/>
        <rFont val="Calibri"/>
        <family val="2"/>
      </rPr>
      <t xml:space="preserve"> * (R * T</t>
    </r>
    <r>
      <rPr>
        <vertAlign val="subscript"/>
        <sz val="11"/>
        <rFont val="Calibri"/>
        <family val="2"/>
      </rPr>
      <t>NTP,K</t>
    </r>
    <r>
      <rPr>
        <sz val="11"/>
        <rFont val="Calibri"/>
        <family val="2"/>
      </rPr>
      <t>)</t>
    </r>
  </si>
  <si>
    <r>
      <t>gasoutp_c..n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</si>
  <si>
    <r>
      <t>gasoutp_c..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</si>
  <si>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gasoutp_c..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  <charset val="238"/>
      </rPr>
      <t>/MM</t>
    </r>
    <r>
      <rPr>
        <vertAlign val="subscript"/>
        <sz val="11"/>
        <rFont val="Calibri"/>
        <family val="2"/>
      </rPr>
      <t>EQ,</t>
    </r>
    <r>
      <rPr>
        <vertAlign val="subscript"/>
        <sz val="11"/>
        <color rgb="FF0082C8"/>
        <rFont val="Calibri"/>
        <family val="2"/>
      </rPr>
      <t>G.SV</t>
    </r>
  </si>
  <si>
    <r>
      <t>gasoutp_c..n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</rPr>
      <t xml:space="preserve"> / p</t>
    </r>
    <r>
      <rPr>
        <vertAlign val="subscript"/>
        <sz val="11"/>
        <rFont val="Calibri"/>
        <family val="2"/>
      </rPr>
      <t>NTP</t>
    </r>
    <r>
      <rPr>
        <sz val="11"/>
        <rFont val="Calibri"/>
        <family val="2"/>
      </rPr>
      <t xml:space="preserve"> * (R * T</t>
    </r>
    <r>
      <rPr>
        <vertAlign val="subscript"/>
        <sz val="11"/>
        <rFont val="Calibri"/>
        <family val="2"/>
      </rPr>
      <t>NTP,K</t>
    </r>
    <r>
      <rPr>
        <sz val="11"/>
        <rFont val="Calibri"/>
        <family val="2"/>
      </rPr>
      <t>)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</si>
  <si>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charset val="238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charset val="238"/>
        <scheme val="minor"/>
      </rPr>
      <t xml:space="preserve"> at field.m</t>
    </r>
    <r>
      <rPr>
        <vertAlign val="superscript"/>
        <sz val="11"/>
        <rFont val="Calibri"/>
        <family val="2"/>
        <charset val="238"/>
        <scheme val="minor"/>
      </rPr>
      <t>-3</t>
    </r>
  </si>
  <si>
    <t>Input gas flow @ NTP conditions</t>
  </si>
  <si>
    <t>Input gas flow @ field conditions</t>
  </si>
  <si>
    <t>Gas transfer flow @ NTP conditions</t>
  </si>
  <si>
    <t>Gas transfer flow (wet gas) @ NTP conditions</t>
  </si>
  <si>
    <t>Total segment gas transfer flow @ NTP conditions</t>
  </si>
  <si>
    <t>Total segment gas transfer flow (wet gas) @ NTP conditions</t>
  </si>
  <si>
    <r>
      <t xml:space="preserve">Mass concentration of </t>
    </r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</si>
  <si>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t>f</t>
    </r>
    <r>
      <rPr>
        <vertAlign val="subscript"/>
        <sz val="11"/>
        <rFont val="Calibri"/>
        <family val="2"/>
        <charset val="238"/>
      </rPr>
      <t>d,sat,eff</t>
    </r>
  </si>
  <si>
    <t>Effective saturation depth fraction</t>
  </si>
  <si>
    <t>Biofilm parameters</t>
  </si>
  <si>
    <r>
      <t>z</t>
    </r>
    <r>
      <rPr>
        <vertAlign val="subscript"/>
        <sz val="11"/>
        <rFont val="Calibri"/>
        <family val="2"/>
        <scheme val="minor"/>
      </rPr>
      <t>F</t>
    </r>
  </si>
  <si>
    <t>Biofilm thickness</t>
  </si>
  <si>
    <t>m bf</t>
  </si>
  <si>
    <r>
      <t>X</t>
    </r>
    <r>
      <rPr>
        <vertAlign val="subscript"/>
        <sz val="11"/>
        <rFont val="Calibri"/>
        <family val="2"/>
        <scheme val="minor"/>
      </rPr>
      <t>TSS,spec</t>
    </r>
  </si>
  <si>
    <t>Biofilm specific mass</t>
  </si>
  <si>
    <r>
      <t>g TSS.m</t>
    </r>
    <r>
      <rPr>
        <vertAlign val="superscript"/>
        <sz val="11"/>
        <rFont val="Calibri"/>
        <family val="2"/>
        <scheme val="minor"/>
      </rPr>
      <t>-2</t>
    </r>
  </si>
  <si>
    <t>nitrifying dense film 5 gTSS/m2 150 microns should give us 0.33 g/g (~3.3%)
fluffy BOD film 15 gTSS/m2 1 mm thick should give us 0.15 g/g (1.5%)</t>
  </si>
  <si>
    <t>Biofilm volume</t>
  </si>
  <si>
    <t>MODEL.SV.Name rate in Biofilm</t>
  </si>
  <si>
    <t>Biofilm properties</t>
  </si>
  <si>
    <r>
      <t>X</t>
    </r>
    <r>
      <rPr>
        <vertAlign val="subscript"/>
        <sz val="11"/>
        <rFont val="Calibri"/>
        <family val="2"/>
        <scheme val="minor"/>
      </rPr>
      <t>TSS,target</t>
    </r>
  </si>
  <si>
    <t>Target TSS concentration in biofilm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</si>
  <si>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rate in Biofilm layer</t>
    </r>
  </si>
  <si>
    <t>Phase(L); Particle size(X)</t>
  </si>
  <si>
    <t>Biofilm mass balances</t>
  </si>
  <si>
    <r>
      <t>MODEL.SV.Name</t>
    </r>
    <r>
      <rPr>
        <sz val="11"/>
        <rFont val="Calibri"/>
        <family val="2"/>
        <scheme val="minor"/>
      </rPr>
      <t xml:space="preserve"> mass balance</t>
    </r>
  </si>
  <si>
    <t>MODEL.SV.Name initial concentration in Biofilm layer</t>
  </si>
  <si>
    <t>MODEL.SV.Name mass in Biofilm</t>
  </si>
  <si>
    <t>MODEL.CVAR.Name mass in Biofilm</t>
  </si>
  <si>
    <t>MODEL.PAR.Name in Biofilm</t>
  </si>
  <si>
    <t>sl</t>
  </si>
  <si>
    <r>
      <t>Slope of switching function around XTSS</t>
    </r>
    <r>
      <rPr>
        <vertAlign val="subscript"/>
        <sz val="11"/>
        <rFont val="Calibri"/>
        <family val="2"/>
        <scheme val="minor"/>
      </rPr>
      <t>target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</si>
  <si>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.g</t>
    </r>
    <r>
      <rPr>
        <vertAlign val="superscript"/>
        <sz val="11"/>
        <rFont val="Calibri"/>
        <family val="2"/>
        <scheme val="minor"/>
      </rPr>
      <t>-1</t>
    </r>
  </si>
  <si>
    <t>TSS mass flow by detachment to bulk phase</t>
  </si>
  <si>
    <r>
      <t>g TSS.d</t>
    </r>
    <r>
      <rPr>
        <vertAlign val="superscript"/>
        <sz val="11"/>
        <rFont val="Calibri"/>
        <family val="2"/>
        <scheme val="minor"/>
      </rPr>
      <t>-1</t>
    </r>
  </si>
  <si>
    <r>
      <t>MODEL.SV.Name</t>
    </r>
    <r>
      <rPr>
        <sz val="11"/>
        <rFont val="Calibri"/>
        <family val="2"/>
        <scheme val="minor"/>
      </rPr>
      <t xml:space="preserve"> fraction in X</t>
    </r>
    <r>
      <rPr>
        <vertAlign val="subscript"/>
        <sz val="11"/>
        <rFont val="Calibri"/>
        <family val="2"/>
        <scheme val="minor"/>
      </rPr>
      <t>TSS</t>
    </r>
  </si>
  <si>
    <t>This is a rough estimation due to the differernt iCV value of xSV-s…</t>
  </si>
  <si>
    <t>Detachment rate</t>
  </si>
  <si>
    <r>
      <t>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</si>
  <si>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t>r</t>
    </r>
    <r>
      <rPr>
        <vertAlign val="subscript"/>
        <sz val="11"/>
        <rFont val="Calibri"/>
        <family val="2"/>
        <scheme val="minor"/>
      </rPr>
      <t>attach</t>
    </r>
  </si>
  <si>
    <t>Specific attachment rate of solids to biofilm</t>
  </si>
  <si>
    <r>
      <t>r</t>
    </r>
    <r>
      <rPr>
        <vertAlign val="subscript"/>
        <sz val="11"/>
        <rFont val="Calibri"/>
        <family val="2"/>
        <scheme val="minor"/>
      </rPr>
      <t>detach</t>
    </r>
  </si>
  <si>
    <t>Detachment rate gain of solids from biofilm</t>
  </si>
  <si>
    <t>Mass transfer in biofilm</t>
  </si>
  <si>
    <r>
      <t>f</t>
    </r>
    <r>
      <rPr>
        <vertAlign val="subscript"/>
        <sz val="11"/>
        <rFont val="Calibri"/>
        <family val="2"/>
        <scheme val="minor"/>
      </rPr>
      <t>D</t>
    </r>
  </si>
  <si>
    <t>Empirical reduction factor of diffusion rate in biofilm</t>
  </si>
  <si>
    <t>Unitless</t>
  </si>
  <si>
    <r>
      <t>D</t>
    </r>
    <r>
      <rPr>
        <vertAlign val="subscript"/>
        <sz val="11"/>
        <rFont val="Calibri"/>
        <family val="2"/>
        <scheme val="minor"/>
      </rPr>
      <t>F.</t>
    </r>
    <r>
      <rPr>
        <vertAlign val="subscript"/>
        <sz val="11"/>
        <color rgb="FF0082C8"/>
        <rFont val="Calibri"/>
        <family val="2"/>
        <scheme val="minor"/>
      </rPr>
      <t>SV</t>
    </r>
  </si>
  <si>
    <r>
      <t xml:space="preserve">Effective diffusion coefficient of </t>
    </r>
    <r>
      <rPr>
        <sz val="11"/>
        <color rgb="FF0082C8"/>
        <rFont val="Calibri"/>
        <family val="2"/>
        <scheme val="minor"/>
      </rPr>
      <t>MODEL.SV.Name</t>
    </r>
  </si>
  <si>
    <r>
      <t>D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*f</t>
    </r>
    <r>
      <rPr>
        <vertAlign val="subscript"/>
        <sz val="11"/>
        <rFont val="Calibri"/>
        <family val="2"/>
        <scheme val="minor"/>
      </rPr>
      <t>D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s,d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cm2,m2</t>
    </r>
  </si>
  <si>
    <t>TSS mass flow by attachment to biofilm</t>
  </si>
  <si>
    <r>
      <t>MODEL.SV.Name</t>
    </r>
    <r>
      <rPr>
        <sz val="11"/>
        <rFont val="Calibri"/>
        <family val="2"/>
        <scheme val="minor"/>
      </rPr>
      <t xml:space="preserve"> fraction in X</t>
    </r>
    <r>
      <rPr>
        <vertAlign val="subscript"/>
        <sz val="11"/>
        <rFont val="Calibri"/>
        <family val="2"/>
        <scheme val="minor"/>
      </rPr>
      <t>TSS</t>
    </r>
    <r>
      <rPr>
        <sz val="11"/>
        <color rgb="FF0082C8"/>
        <rFont val="Calibri"/>
        <family val="2"/>
        <scheme val="minor"/>
      </rPr>
      <t xml:space="preserve"> in Biofilm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</si>
  <si>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concentration change in Biofilm</t>
    </r>
  </si>
  <si>
    <r>
      <t>"</t>
    </r>
    <r>
      <rPr>
        <sz val="11"/>
        <color rgb="FF0082C8"/>
        <rFont val="Calibri"/>
        <family val="2"/>
        <scheme val="minor"/>
      </rPr>
      <t>MODEL.SV.Biofilm</t>
    </r>
    <r>
      <rPr>
        <sz val="11"/>
        <rFont val="Calibri"/>
        <family val="2"/>
        <scheme val="minor"/>
      </rPr>
      <t>"</t>
    </r>
  </si>
  <si>
    <r>
      <t>MODEL.SV.Name</t>
    </r>
    <r>
      <rPr>
        <sz val="11"/>
        <rFont val="Calibri"/>
        <family val="2"/>
        <scheme val="minor"/>
      </rPr>
      <t xml:space="preserve"> mass flow towards Biofilm by diffusion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</si>
  <si>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</rPr>
      <t xml:space="preserve"> volumetric mass transfer coefficient at liquid surface @ field conditions</t>
    </r>
    <r>
      <rPr>
        <sz val="11"/>
        <rFont val="Calibri"/>
        <family val="2"/>
        <scheme val="minor"/>
      </rPr>
      <t xml:space="preserve"> (process water) in Biofilm</t>
    </r>
  </si>
  <si>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volumetric mass transfer coefficent for gas bubbles @ field conditions</t>
    </r>
    <r>
      <rPr>
        <sz val="11"/>
        <rFont val="Calibri"/>
        <family val="2"/>
        <scheme val="minor"/>
      </rPr>
      <t xml:space="preserve"> (wastewater) in Biofilm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</si>
  <si>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</rPr>
      <t xml:space="preserve"> saturation concentration at gas bubble interface @ field conditions</t>
    </r>
    <r>
      <rPr>
        <sz val="11"/>
        <rFont val="Calibri"/>
        <family val="2"/>
        <scheme val="minor"/>
      </rPr>
      <t xml:space="preserve"> (process water) in Biofilm</t>
    </r>
  </si>
  <si>
    <t>Active biomass in Biofilm</t>
  </si>
  <si>
    <t>Uptake rates in Biofilm</t>
  </si>
  <si>
    <t>State variables in Biofilm</t>
  </si>
  <si>
    <t>Frequently used variables in Biofilm</t>
  </si>
  <si>
    <t>COD of all biomasses</t>
  </si>
  <si>
    <r>
      <t>g COD.m</t>
    </r>
    <r>
      <rPr>
        <vertAlign val="superscript"/>
        <sz val="11"/>
        <rFont val="Calibri"/>
        <family val="2"/>
        <scheme val="minor"/>
      </rPr>
      <t>-3</t>
    </r>
  </si>
  <si>
    <t>Equilibrium calculated variables in Biofilm</t>
  </si>
  <si>
    <t>Charge balance and ionic strength in Biofilm</t>
  </si>
  <si>
    <t>TCOD</t>
  </si>
  <si>
    <t>XBIO</t>
  </si>
  <si>
    <t>Frequently in Biofilm</t>
  </si>
  <si>
    <t>Codelocation(ZeroTime; Dynamic)</t>
  </si>
  <si>
    <t>pHUnit</t>
  </si>
  <si>
    <t>Ionic strength</t>
  </si>
  <si>
    <t>ISUnit</t>
  </si>
  <si>
    <t>In Biofilm pH and IS are not calculated: they are considered to be the same than in the bulk. Only the speciation is calculated based on SVs concentrations</t>
  </si>
  <si>
    <t>change of ORP lag  for CASTO activity switches</t>
  </si>
  <si>
    <r>
      <t>mV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</si>
  <si>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t>Image</t>
  </si>
  <si>
    <t>Size</t>
  </si>
  <si>
    <t>TL;;6px;12px</t>
  </si>
  <si>
    <t>GS</t>
  </si>
  <si>
    <t>GSout</t>
  </si>
  <si>
    <t>TR;;-6px;12px</t>
  </si>
  <si>
    <t>GSin</t>
  </si>
  <si>
    <t>TL;;6px;30px</t>
  </si>
  <si>
    <t>TR;;-6px;30px</t>
  </si>
  <si>
    <t>BL;;6px;-12px</t>
  </si>
  <si>
    <t>BR;;-6px;-12px</t>
  </si>
  <si>
    <t>CustomSize</t>
  </si>
  <si>
    <t>174x60</t>
  </si>
  <si>
    <r>
      <rPr>
        <sz val="11"/>
        <color rgb="FF0082C8"/>
        <rFont val="Calibri"/>
        <family val="2"/>
        <scheme val="minor"/>
      </rPr>
      <t>MODEL.SV.Unit</t>
    </r>
    <r>
      <rPr>
        <sz val="11"/>
        <rFont val="Calibri"/>
        <family val="2"/>
        <scheme val="minor"/>
      </rPr>
      <t xml:space="preserve"> *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</si>
  <si>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t>Liquid concentration change</t>
  </si>
  <si>
    <t>Wetted area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</si>
  <si>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transfer flow</t>
    </r>
  </si>
  <si>
    <r>
      <rPr>
        <sz val="11"/>
        <color rgb="FF0082C8"/>
        <rFont val="Calibri"/>
        <family val="2"/>
        <scheme val="minor"/>
      </rPr>
      <t>MODEL.SV.Unit</t>
    </r>
    <r>
      <rPr>
        <sz val="11"/>
        <rFont val="Calibri"/>
        <family val="2"/>
        <scheme val="minor"/>
      </rPr>
      <t xml:space="preserve"> * m</t>
    </r>
    <r>
      <rPr>
        <vertAlign val="superscript"/>
        <sz val="11"/>
        <rFont val="Calibri"/>
        <family val="2"/>
        <scheme val="minor"/>
      </rPr>
      <t>3</t>
    </r>
  </si>
  <si>
    <r>
      <rPr>
        <sz val="11"/>
        <color rgb="FF0082C8"/>
        <rFont val="Calibri"/>
        <family val="2"/>
        <scheme val="minor"/>
      </rPr>
      <t>MODEL.CVAR.Unit</t>
    </r>
    <r>
      <rPr>
        <sz val="11"/>
        <rFont val="Calibri"/>
        <family val="2"/>
        <scheme val="minor"/>
      </rPr>
      <t xml:space="preserve"> * m</t>
    </r>
    <r>
      <rPr>
        <vertAlign val="superscript"/>
        <sz val="11"/>
        <rFont val="Calibri"/>
        <family val="2"/>
        <scheme val="minor"/>
      </rPr>
      <t>3</t>
    </r>
  </si>
  <si>
    <r>
      <rPr>
        <sz val="11"/>
        <color rgb="FF0082C8"/>
        <rFont val="Calibri"/>
        <family val="2"/>
        <scheme val="minor"/>
      </rPr>
      <t>MODEL.CVAR.Unit</t>
    </r>
    <r>
      <rPr>
        <sz val="11"/>
        <rFont val="Calibri"/>
        <family val="2"/>
        <scheme val="minor"/>
      </rPr>
      <t xml:space="preserve"> *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</si>
  <si>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t>ORP lag  for CASTO activity switches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</si>
  <si>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initial value</t>
    </r>
  </si>
  <si>
    <t>MODEL.SV.Name initial value in Biofilm layer</t>
  </si>
  <si>
    <t>Initial value</t>
  </si>
  <si>
    <r>
      <t>Biofilm..</t>
    </r>
    <r>
      <rPr>
        <sz val="11"/>
        <color rgb="FF0082C8"/>
        <rFont val="Calibri"/>
        <family val="2"/>
        <charset val="238"/>
        <scheme val="minor"/>
      </rPr>
      <t>SV</t>
    </r>
  </si>
  <si>
    <r>
      <t>MODEL.SV.Name</t>
    </r>
    <r>
      <rPr>
        <sz val="11"/>
        <rFont val="Calibri"/>
        <family val="2"/>
        <scheme val="minor"/>
      </rPr>
      <t xml:space="preserve"> in Biofilm layer</t>
    </r>
  </si>
  <si>
    <t>%v/v</t>
  </si>
  <si>
    <t>"MODEL.PU parameters.Offgas without aeration"</t>
  </si>
  <si>
    <t>Equilibrium calculated variables in output</t>
  </si>
  <si>
    <r>
      <t>outp..</t>
    </r>
    <r>
      <rPr>
        <sz val="11"/>
        <color rgb="FF0082C8"/>
        <rFont val="Calibri"/>
        <family val="2"/>
        <scheme val="minor"/>
      </rPr>
      <t>SPC</t>
    </r>
  </si>
  <si>
    <r>
      <t>outp..</t>
    </r>
    <r>
      <rPr>
        <sz val="11"/>
        <color rgb="FF0082C8"/>
        <rFont val="Calibri"/>
        <family val="2"/>
        <scheme val="minor"/>
      </rPr>
      <t>MODEL.pH.Symbol</t>
    </r>
  </si>
  <si>
    <t>Type(Chargebalance)</t>
  </si>
  <si>
    <r>
      <t>MODEL.SV.Name</t>
    </r>
    <r>
      <rPr>
        <sz val="11"/>
        <rFont val="Calibri"/>
        <family val="2"/>
        <scheme val="minor"/>
      </rPr>
      <t xml:space="preserve"> mass flow towards Biofilm by conduction</t>
    </r>
  </si>
  <si>
    <t>Phase(L); Particle size(S; C); SV group(Non-Energy)</t>
  </si>
  <si>
    <r>
      <t>%v.v</t>
    </r>
    <r>
      <rPr>
        <vertAlign val="superscript"/>
        <sz val="11"/>
        <rFont val="Calibri"/>
        <family val="2"/>
        <scheme val="minor"/>
      </rPr>
      <t>-1</t>
    </r>
  </si>
  <si>
    <r>
      <t>ppm.m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3</t>
    </r>
  </si>
  <si>
    <t>D</t>
  </si>
  <si>
    <r>
      <t>f</t>
    </r>
    <r>
      <rPr>
        <vertAlign val="subscript"/>
        <sz val="11"/>
        <rFont val="Calibri"/>
        <family val="2"/>
        <scheme val="minor"/>
      </rPr>
      <t>hliquid,D</t>
    </r>
  </si>
  <si>
    <t>α</t>
  </si>
  <si>
    <r>
      <rPr>
        <sz val="11"/>
        <color theme="4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_0</t>
    </r>
  </si>
  <si>
    <t>Handling(Integrated); Phase(L); Static(Init)</t>
  </si>
  <si>
    <t>Handling(Integrated); Phase(G); Static(Init)</t>
  </si>
  <si>
    <t>Handling(Integrated); Phase(L; G); Static(Init)</t>
  </si>
  <si>
    <t>Handling(Integrated); Phase(R); Static(Init)</t>
  </si>
  <si>
    <t>SV</t>
  </si>
  <si>
    <r>
      <t>V</t>
    </r>
    <r>
      <rPr>
        <vertAlign val="subscript"/>
        <sz val="11"/>
        <rFont val="Calibri"/>
        <family val="2"/>
        <scheme val="minor"/>
      </rPr>
      <t>seg</t>
    </r>
  </si>
  <si>
    <t>(D/2)^2*pi*L</t>
  </si>
  <si>
    <r>
      <t>h</t>
    </r>
    <r>
      <rPr>
        <vertAlign val="subscript"/>
        <sz val="11"/>
        <rFont val="Calibri"/>
        <family val="2"/>
        <scheme val="minor"/>
      </rPr>
      <t>liquid</t>
    </r>
  </si>
  <si>
    <r>
      <t>f</t>
    </r>
    <r>
      <rPr>
        <vertAlign val="subscript"/>
        <sz val="11"/>
        <rFont val="Calibri"/>
        <family val="2"/>
        <scheme val="minor"/>
      </rPr>
      <t>hliquid,D</t>
    </r>
    <r>
      <rPr>
        <sz val="11"/>
        <rFont val="Calibri"/>
        <family val="2"/>
        <scheme val="minor"/>
      </rPr>
      <t>*D</t>
    </r>
  </si>
  <si>
    <r>
      <t>((D/2)^2*acos(1-h</t>
    </r>
    <r>
      <rPr>
        <vertAlign val="subscript"/>
        <sz val="11"/>
        <rFont val="Calibri"/>
        <family val="2"/>
        <scheme val="minor"/>
      </rPr>
      <t>liquid</t>
    </r>
    <r>
      <rPr>
        <sz val="11"/>
        <rFont val="Calibri"/>
        <family val="2"/>
        <scheme val="minor"/>
      </rPr>
      <t>/(D/2))-((D/2)-h</t>
    </r>
    <r>
      <rPr>
        <vertAlign val="subscript"/>
        <sz val="11"/>
        <rFont val="Calibri"/>
        <family val="2"/>
        <scheme val="minor"/>
      </rPr>
      <t>liquid</t>
    </r>
    <r>
      <rPr>
        <sz val="11"/>
        <rFont val="Calibri"/>
        <family val="2"/>
        <scheme val="minor"/>
      </rPr>
      <t>)*sqrt(h</t>
    </r>
    <r>
      <rPr>
        <vertAlign val="subscript"/>
        <sz val="11"/>
        <rFont val="Calibri"/>
        <family val="2"/>
        <scheme val="minor"/>
      </rPr>
      <t>liquid</t>
    </r>
    <r>
      <rPr>
        <sz val="11"/>
        <rFont val="Calibri"/>
        <family val="2"/>
        <scheme val="minor"/>
      </rPr>
      <t>*(2*(D/2)-h</t>
    </r>
    <r>
      <rPr>
        <vertAlign val="subscript"/>
        <sz val="11"/>
        <rFont val="Calibri"/>
        <family val="2"/>
        <scheme val="minor"/>
      </rPr>
      <t>liquid</t>
    </r>
    <r>
      <rPr>
        <sz val="11"/>
        <rFont val="Calibri"/>
        <family val="2"/>
        <scheme val="minor"/>
      </rPr>
      <t>)))*L-L.V</t>
    </r>
    <r>
      <rPr>
        <vertAlign val="subscript"/>
        <sz val="11"/>
        <rFont val="Calibri"/>
        <family val="2"/>
        <scheme val="minor"/>
      </rPr>
      <t>Biofilm</t>
    </r>
  </si>
  <si>
    <r>
      <t>A</t>
    </r>
    <r>
      <rPr>
        <vertAlign val="subscript"/>
        <sz val="11"/>
        <rFont val="Calibri"/>
        <family val="2"/>
        <scheme val="minor"/>
      </rPr>
      <t>cell</t>
    </r>
  </si>
  <si>
    <r>
      <t>2*sqrt((D/2)^2-((D/2)-h</t>
    </r>
    <r>
      <rPr>
        <vertAlign val="subscript"/>
        <sz val="11"/>
        <rFont val="Calibri"/>
        <family val="2"/>
        <scheme val="minor"/>
      </rPr>
      <t>liquid</t>
    </r>
    <r>
      <rPr>
        <sz val="11"/>
        <rFont val="Calibri"/>
        <family val="2"/>
        <scheme val="minor"/>
      </rPr>
      <t>)^2)*L</t>
    </r>
  </si>
  <si>
    <r>
      <t>D*acos(1-h</t>
    </r>
    <r>
      <rPr>
        <vertAlign val="subscript"/>
        <sz val="11"/>
        <rFont val="Calibri"/>
        <family val="2"/>
        <scheme val="minor"/>
      </rPr>
      <t>liquid</t>
    </r>
    <r>
      <rPr>
        <sz val="11"/>
        <rFont val="Calibri"/>
        <family val="2"/>
        <scheme val="minor"/>
      </rPr>
      <t>/(D/2))*L</t>
    </r>
  </si>
  <si>
    <r>
      <t>L.V</t>
    </r>
    <r>
      <rPr>
        <vertAlign val="subscript"/>
        <sz val="11"/>
        <rFont val="Calibri"/>
        <family val="2"/>
        <scheme val="minor"/>
      </rPr>
      <t>Biofilm</t>
    </r>
  </si>
  <si>
    <r>
      <t>r</t>
    </r>
    <r>
      <rPr>
        <vertAlign val="subscript"/>
        <sz val="11"/>
        <color rgb="FF0082C8"/>
        <rFont val="Calibri"/>
        <family val="2"/>
        <scheme val="minor"/>
      </rPr>
      <t>MODEL.Model.j</t>
    </r>
  </si>
  <si>
    <t>MODEL.Model.Rate</t>
  </si>
  <si>
    <r>
      <t>v</t>
    </r>
    <r>
      <rPr>
        <vertAlign val="subscript"/>
        <sz val="11"/>
        <color rgb="FF0082C8"/>
        <rFont val="Calibri"/>
        <family val="2"/>
        <scheme val="minor"/>
      </rPr>
      <t>MODEL.Model.j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SV</t>
    </r>
  </si>
  <si>
    <t>MODEL.Model.SV</t>
  </si>
  <si>
    <r>
      <t>rate_</t>
    </r>
    <r>
      <rPr>
        <sz val="11"/>
        <color rgb="FF0082C8"/>
        <rFont val="Calibri"/>
        <family val="2"/>
        <scheme val="minor"/>
      </rPr>
      <t>SV</t>
    </r>
  </si>
  <si>
    <r>
      <t>v</t>
    </r>
    <r>
      <rPr>
        <vertAlign val="subscript"/>
        <sz val="11"/>
        <color rgb="FF0082C8"/>
        <rFont val="Calibri"/>
        <family val="2"/>
        <scheme val="minor"/>
      </rPr>
      <t>MODEL.Model.j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 xml:space="preserve"> * r</t>
    </r>
    <r>
      <rPr>
        <vertAlign val="subscript"/>
        <sz val="11"/>
        <color rgb="FF0082C8"/>
        <rFont val="Calibri"/>
        <family val="2"/>
        <scheme val="minor"/>
      </rPr>
      <t>MODEL.Model.j</t>
    </r>
  </si>
  <si>
    <t>Q</t>
  </si>
  <si>
    <r>
      <t>r</t>
    </r>
    <r>
      <rPr>
        <vertAlign val="subscript"/>
        <sz val="11"/>
        <rFont val="Calibri"/>
        <family val="2"/>
        <scheme val="minor"/>
      </rPr>
      <t>detach,sl</t>
    </r>
  </si>
  <si>
    <r>
      <t>f</t>
    </r>
    <r>
      <rPr>
        <vertAlign val="subscript"/>
        <sz val="11"/>
        <rFont val="Calibri"/>
        <family val="2"/>
        <scheme val="minor"/>
      </rPr>
      <t>XTSS,</t>
    </r>
    <r>
      <rPr>
        <vertAlign val="subscript"/>
        <sz val="11"/>
        <color rgb="FF0082C8"/>
        <rFont val="Calibri"/>
        <family val="2"/>
        <scheme val="minor"/>
      </rPr>
      <t>L.xSV</t>
    </r>
  </si>
  <si>
    <r>
      <t>L.xSV</t>
    </r>
    <r>
      <rPr>
        <sz val="11"/>
        <rFont val="Calibri"/>
        <family val="2"/>
        <scheme val="minor"/>
      </rPr>
      <t>/X</t>
    </r>
    <r>
      <rPr>
        <vertAlign val="subscript"/>
        <sz val="11"/>
        <rFont val="Calibri"/>
        <family val="2"/>
        <scheme val="minor"/>
      </rPr>
      <t>TSS</t>
    </r>
  </si>
  <si>
    <t>F,det,XTSS</t>
  </si>
  <si>
    <t>F,att,XTSS</t>
  </si>
  <si>
    <r>
      <t>F,diff,</t>
    </r>
    <r>
      <rPr>
        <sz val="11"/>
        <color rgb="FF0082C8"/>
        <rFont val="Calibri"/>
        <family val="2"/>
        <scheme val="minor"/>
      </rPr>
      <t>SV</t>
    </r>
  </si>
  <si>
    <r>
      <t>F,cond,</t>
    </r>
    <r>
      <rPr>
        <sz val="11"/>
        <color rgb="FF0082C8"/>
        <rFont val="Calibri"/>
        <family val="2"/>
        <scheme val="minor"/>
      </rPr>
      <t>SV</t>
    </r>
  </si>
  <si>
    <r>
      <t>dM_</t>
    </r>
    <r>
      <rPr>
        <sz val="11"/>
        <color rgb="FF0082C8"/>
        <rFont val="Calibri"/>
        <family val="2"/>
        <scheme val="minor"/>
      </rPr>
      <t>L.SV</t>
    </r>
  </si>
  <si>
    <r>
      <t>rateF</t>
    </r>
    <r>
      <rPr>
        <vertAlign val="subscript"/>
        <sz val="11"/>
        <rFont val="Calibri"/>
        <family val="2"/>
        <scheme val="minor"/>
      </rPr>
      <t>molar_total,dry</t>
    </r>
  </si>
  <si>
    <r>
      <t>rateF</t>
    </r>
    <r>
      <rPr>
        <vertAlign val="subscript"/>
        <sz val="11"/>
        <rFont val="Calibri"/>
        <family val="2"/>
        <scheme val="minor"/>
      </rPr>
      <t>molar_H2O</t>
    </r>
  </si>
  <si>
    <r>
      <t>rateF</t>
    </r>
    <r>
      <rPr>
        <vertAlign val="subscript"/>
        <sz val="11"/>
        <rFont val="Calibri"/>
        <family val="2"/>
        <scheme val="minor"/>
      </rPr>
      <t>molar_total,dry</t>
    </r>
    <r>
      <rPr>
        <sz val="11"/>
        <rFont val="Calibri"/>
        <family val="2"/>
        <scheme val="minor"/>
      </rPr>
      <t>*p</t>
    </r>
    <r>
      <rPr>
        <vertAlign val="subscript"/>
        <sz val="11"/>
        <rFont val="Calibri"/>
        <family val="2"/>
        <scheme val="minor"/>
      </rPr>
      <t>v,T</t>
    </r>
    <r>
      <rPr>
        <sz val="11"/>
        <rFont val="Calibri"/>
        <family val="2"/>
        <scheme val="minor"/>
      </rPr>
      <t>/(p</t>
    </r>
    <r>
      <rPr>
        <vertAlign val="subscript"/>
        <sz val="11"/>
        <rFont val="Calibri"/>
        <family val="2"/>
        <scheme val="minor"/>
      </rPr>
      <t>gas,bub</t>
    </r>
    <r>
      <rPr>
        <sz val="11"/>
        <rFont val="Calibri"/>
        <family val="2"/>
        <scheme val="minor"/>
      </rPr>
      <t>-p</t>
    </r>
    <r>
      <rPr>
        <vertAlign val="subscript"/>
        <sz val="11"/>
        <rFont val="Calibri"/>
        <family val="2"/>
        <scheme val="minor"/>
      </rPr>
      <t>v,T</t>
    </r>
    <r>
      <rPr>
        <sz val="11"/>
        <rFont val="Calibri"/>
        <family val="2"/>
        <scheme val="minor"/>
      </rPr>
      <t>)</t>
    </r>
  </si>
  <si>
    <r>
      <t>Q</t>
    </r>
    <r>
      <rPr>
        <vertAlign val="subscript"/>
        <sz val="11"/>
        <rFont val="Calibri"/>
        <family val="2"/>
        <scheme val="minor"/>
      </rPr>
      <t>H2O,transfer,NTP</t>
    </r>
  </si>
  <si>
    <r>
      <rPr>
        <sz val="11"/>
        <color rgb="FF0082C8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 xml:space="preserve">  * f</t>
    </r>
    <r>
      <rPr>
        <vertAlign val="subscript"/>
        <sz val="11"/>
        <rFont val="Calibri"/>
        <family val="2"/>
        <scheme val="minor"/>
      </rPr>
      <t>volume,L,G,NTP</t>
    </r>
    <r>
      <rPr>
        <sz val="11"/>
        <rFont val="Calibri"/>
        <family val="2"/>
        <scheme val="minor"/>
      </rPr>
      <t>*Q</t>
    </r>
    <r>
      <rPr>
        <vertAlign val="subscript"/>
        <sz val="11"/>
        <rFont val="Calibri"/>
        <family val="2"/>
        <scheme val="minor"/>
      </rPr>
      <t>gas,outp,NTP</t>
    </r>
  </si>
  <si>
    <r>
      <t>Q</t>
    </r>
    <r>
      <rPr>
        <vertAlign val="subscript"/>
        <sz val="11"/>
        <rFont val="Calibri"/>
        <family val="2"/>
        <scheme val="minor"/>
      </rPr>
      <t>gas,outp,NTP</t>
    </r>
  </si>
  <si>
    <r>
      <t>dM_</t>
    </r>
    <r>
      <rPr>
        <sz val="11"/>
        <color rgb="FF0082C8"/>
        <rFont val="Calibri"/>
        <family val="2"/>
        <scheme val="minor"/>
      </rPr>
      <t>G.SV</t>
    </r>
  </si>
  <si>
    <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</si>
  <si>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color theme="4"/>
        <rFont val="Calibri"/>
        <family val="2"/>
      </rPr>
      <t xml:space="preserve">G.SV </t>
    </r>
    <r>
      <rPr>
        <sz val="11"/>
        <rFont val="Calibri"/>
        <family val="2"/>
      </rPr>
      <t>* f</t>
    </r>
    <r>
      <rPr>
        <vertAlign val="subscript"/>
        <sz val="11"/>
        <rFont val="Calibri"/>
        <family val="2"/>
      </rPr>
      <t>volume,L,G,NTP</t>
    </r>
  </si>
  <si>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</si>
  <si>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,fraction</t>
    </r>
    <r>
      <rPr>
        <sz val="11"/>
        <color theme="4"/>
        <rFont val="Calibri"/>
        <family val="2"/>
      </rPr>
      <t xml:space="preserve"> </t>
    </r>
    <r>
      <rPr>
        <sz val="11"/>
        <rFont val="Calibri"/>
        <family val="2"/>
      </rPr>
      <t>* c</t>
    </r>
    <r>
      <rPr>
        <vertAlign val="subscript"/>
        <sz val="11"/>
        <rFont val="Calibri"/>
        <family val="2"/>
      </rPr>
      <t>percent,Vconc</t>
    </r>
  </si>
  <si>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,ppm</t>
    </r>
  </si>
  <si>
    <r>
      <rPr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,fraction</t>
    </r>
    <r>
      <rPr>
        <sz val="11"/>
        <color theme="4"/>
        <rFont val="Calibri"/>
        <family val="2"/>
      </rPr>
      <t xml:space="preserve"> </t>
    </r>
    <r>
      <rPr>
        <sz val="11"/>
        <rFont val="Calibri"/>
        <family val="2"/>
      </rPr>
      <t>* c</t>
    </r>
    <r>
      <rPr>
        <vertAlign val="subscript"/>
        <sz val="11"/>
        <rFont val="Calibri"/>
        <family val="2"/>
      </rPr>
      <t>ppm,Vconc</t>
    </r>
  </si>
  <si>
    <r>
      <t>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</rPr>
      <t>a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,bub,st,cw</t>
    </r>
  </si>
  <si>
    <r>
      <t>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</rPr>
      <t>a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,bub</t>
    </r>
  </si>
  <si>
    <r>
      <t>k</t>
    </r>
    <r>
      <rPr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a</t>
    </r>
    <r>
      <rPr>
        <vertAlign val="subscript"/>
        <sz val="11"/>
        <color theme="4"/>
        <rFont val="Calibri"/>
        <family val="2"/>
        <scheme val="minor"/>
      </rPr>
      <t>G.SV</t>
    </r>
    <r>
      <rPr>
        <vertAlign val="subscript"/>
        <sz val="11"/>
        <color theme="1"/>
        <rFont val="Calibri"/>
        <family val="2"/>
        <scheme val="minor"/>
      </rPr>
      <t>,sur,st,cw</t>
    </r>
  </si>
  <si>
    <r>
      <t>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</rPr>
      <t>a</t>
    </r>
    <r>
      <rPr>
        <vertAlign val="subscript"/>
        <sz val="11"/>
        <color rgb="FF0082C8"/>
        <rFont val="Calibri"/>
        <family val="2"/>
        <charset val="238"/>
      </rPr>
      <t>G.SV</t>
    </r>
    <r>
      <rPr>
        <vertAlign val="subscript"/>
        <sz val="11"/>
        <rFont val="Calibri"/>
        <family val="2"/>
      </rPr>
      <t>,sur</t>
    </r>
  </si>
  <si>
    <r>
      <t>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  <charset val="238"/>
      </rPr>
      <t>a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  <charset val="238"/>
      </rPr>
      <t>,sur,st,cw</t>
    </r>
    <r>
      <rPr>
        <sz val="11"/>
        <rFont val="Calibri"/>
        <family val="2"/>
        <charset val="238"/>
      </rPr>
      <t xml:space="preserve"> </t>
    </r>
    <r>
      <rPr>
        <sz val="11"/>
        <rFont val="Calibri"/>
        <family val="2"/>
      </rPr>
      <t>* α * Θ</t>
    </r>
    <r>
      <rPr>
        <vertAlign val="subscript"/>
        <sz val="11"/>
        <rFont val="Calibri"/>
        <family val="2"/>
      </rPr>
      <t>kLa</t>
    </r>
  </si>
  <si>
    <r>
      <t>Control</t>
    </r>
    <r>
      <rPr>
        <vertAlign val="subscript"/>
        <sz val="11"/>
        <rFont val="Calibri"/>
        <family val="2"/>
        <charset val="238"/>
      </rPr>
      <t>pressure</t>
    </r>
  </si>
  <si>
    <r>
      <t>If(f</t>
    </r>
    <r>
      <rPr>
        <vertAlign val="subscript"/>
        <sz val="11"/>
        <rFont val="Calibri"/>
        <family val="2"/>
        <scheme val="minor"/>
      </rPr>
      <t>hliquid,D</t>
    </r>
    <r>
      <rPr>
        <sz val="11"/>
        <rFont val="Calibri"/>
        <family val="2"/>
        <scheme val="minor"/>
      </rPr>
      <t>&lt;1;0;1)</t>
    </r>
  </si>
  <si>
    <r>
      <t>Θ</t>
    </r>
    <r>
      <rPr>
        <vertAlign val="subscript"/>
        <sz val="11"/>
        <rFont val="Calibri"/>
        <family val="2"/>
      </rPr>
      <t>kLa</t>
    </r>
  </si>
  <si>
    <t>1.024^(T-20)</t>
  </si>
  <si>
    <r>
      <t>n</t>
    </r>
    <r>
      <rPr>
        <vertAlign val="subscript"/>
        <sz val="11"/>
        <color theme="4"/>
        <rFont val="Calibri"/>
        <family val="2"/>
      </rPr>
      <t>G.SV</t>
    </r>
  </si>
  <si>
    <r>
      <rPr>
        <sz val="11"/>
        <color rgb="FF0082C8"/>
        <rFont val="Calibri"/>
        <family val="2"/>
        <charset val="238"/>
      </rPr>
      <t>G.SV</t>
    </r>
    <r>
      <rPr>
        <sz val="11"/>
        <rFont val="Calibri"/>
        <family val="2"/>
      </rPr>
      <t>/MM</t>
    </r>
    <r>
      <rPr>
        <vertAlign val="subscript"/>
        <sz val="11"/>
        <rFont val="Calibri"/>
        <family val="2"/>
        <charset val="238"/>
      </rPr>
      <t>EQ,</t>
    </r>
    <r>
      <rPr>
        <vertAlign val="subscript"/>
        <sz val="11"/>
        <color rgb="FF0082C8"/>
        <rFont val="Calibri"/>
        <family val="2"/>
        <charset val="238"/>
      </rPr>
      <t>G.SV</t>
    </r>
  </si>
  <si>
    <r>
      <t>n</t>
    </r>
    <r>
      <rPr>
        <vertAlign val="subscript"/>
        <sz val="11"/>
        <rFont val="Calibri"/>
        <family val="2"/>
      </rPr>
      <t>gas,dry</t>
    </r>
  </si>
  <si>
    <r>
      <t>n</t>
    </r>
    <r>
      <rPr>
        <vertAlign val="subscript"/>
        <sz val="11"/>
        <rFont val="Calibri"/>
        <family val="2"/>
      </rPr>
      <t>gas,bub,headspace</t>
    </r>
  </si>
  <si>
    <r>
      <rPr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,fraction</t>
    </r>
  </si>
  <si>
    <r>
      <t>n</t>
    </r>
    <r>
      <rPr>
        <vertAlign val="subscript"/>
        <sz val="11"/>
        <color theme="4"/>
        <rFont val="Calibri"/>
        <family val="2"/>
      </rPr>
      <t>G.SV</t>
    </r>
    <r>
      <rPr>
        <sz val="11"/>
        <rFont val="Calibri"/>
        <family val="2"/>
      </rPr>
      <t>/n</t>
    </r>
    <r>
      <rPr>
        <vertAlign val="subscript"/>
        <sz val="11"/>
        <rFont val="Calibri"/>
        <family val="2"/>
      </rPr>
      <t>gas,dry</t>
    </r>
  </si>
  <si>
    <r>
      <t>p</t>
    </r>
    <r>
      <rPr>
        <vertAlign val="subscript"/>
        <sz val="11"/>
        <rFont val="Calibri"/>
        <family val="2"/>
      </rPr>
      <t>partial,bub,</t>
    </r>
    <r>
      <rPr>
        <vertAlign val="subscript"/>
        <sz val="11"/>
        <color theme="4"/>
        <rFont val="Calibri"/>
        <family val="2"/>
      </rPr>
      <t>G.SV</t>
    </r>
  </si>
  <si>
    <r>
      <t>n</t>
    </r>
    <r>
      <rPr>
        <vertAlign val="subscript"/>
        <sz val="11"/>
        <color theme="4"/>
        <rFont val="Calibri"/>
        <family val="2"/>
      </rPr>
      <t>G.SV</t>
    </r>
    <r>
      <rPr>
        <sz val="11"/>
        <rFont val="Calibri"/>
        <family val="2"/>
      </rPr>
      <t>/n</t>
    </r>
    <r>
      <rPr>
        <vertAlign val="subscript"/>
        <sz val="11"/>
        <rFont val="Calibri"/>
        <family val="2"/>
      </rPr>
      <t>gas,bub,headspace</t>
    </r>
    <r>
      <rPr>
        <sz val="11"/>
        <rFont val="Calibri"/>
        <family val="2"/>
      </rPr>
      <t xml:space="preserve"> * p</t>
    </r>
    <r>
      <rPr>
        <vertAlign val="subscript"/>
        <sz val="11"/>
        <rFont val="Calibri"/>
        <family val="2"/>
        <charset val="238"/>
      </rPr>
      <t>gas,bub</t>
    </r>
  </si>
  <si>
    <r>
      <t>p</t>
    </r>
    <r>
      <rPr>
        <vertAlign val="subscript"/>
        <sz val="11"/>
        <rFont val="Calibri"/>
        <family val="2"/>
      </rPr>
      <t>partial,bub,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,st</t>
    </r>
  </si>
  <si>
    <r>
      <t>n</t>
    </r>
    <r>
      <rPr>
        <vertAlign val="subscript"/>
        <sz val="11"/>
        <color theme="4"/>
        <rFont val="Calibri"/>
        <family val="2"/>
      </rPr>
      <t>G.SV</t>
    </r>
    <r>
      <rPr>
        <sz val="11"/>
        <rFont val="Calibri"/>
        <family val="2"/>
      </rPr>
      <t>/n</t>
    </r>
    <r>
      <rPr>
        <vertAlign val="subscript"/>
        <sz val="11"/>
        <rFont val="Calibri"/>
        <family val="2"/>
      </rPr>
      <t>gas,bub,headspace</t>
    </r>
    <r>
      <rPr>
        <sz val="11"/>
        <rFont val="Calibri"/>
        <family val="2"/>
      </rPr>
      <t xml:space="preserve"> * p</t>
    </r>
    <r>
      <rPr>
        <vertAlign val="subscript"/>
        <sz val="11"/>
        <rFont val="Calibri"/>
        <family val="2"/>
        <charset val="238"/>
      </rPr>
      <t>st,dsat,eff</t>
    </r>
  </si>
  <si>
    <r>
      <t>S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,bub,sat</t>
    </r>
  </si>
  <si>
    <r>
      <t>β * p</t>
    </r>
    <r>
      <rPr>
        <vertAlign val="subscript"/>
        <sz val="11"/>
        <rFont val="Calibri"/>
        <family val="2"/>
      </rPr>
      <t>partial,bub,</t>
    </r>
    <r>
      <rPr>
        <vertAlign val="subscript"/>
        <sz val="11"/>
        <color rgb="FF0082C8"/>
        <rFont val="Calibri"/>
        <family val="2"/>
        <charset val="238"/>
      </rPr>
      <t>G.SV</t>
    </r>
    <r>
      <rPr>
        <sz val="11"/>
        <rFont val="Calibri"/>
        <family val="2"/>
      </rPr>
      <t>/c</t>
    </r>
    <r>
      <rPr>
        <vertAlign val="subscript"/>
        <sz val="11"/>
        <rFont val="Calibri"/>
        <family val="2"/>
      </rPr>
      <t xml:space="preserve">Pa,bar </t>
    </r>
    <r>
      <rPr>
        <sz val="11"/>
        <rFont val="Calibri"/>
        <family val="2"/>
      </rPr>
      <t>* Henry(T</t>
    </r>
    <r>
      <rPr>
        <vertAlign val="subscript"/>
        <sz val="11"/>
        <rFont val="Calibri"/>
        <family val="2"/>
      </rPr>
      <t>K</t>
    </r>
    <r>
      <rPr>
        <sz val="11"/>
        <rFont val="Calibri"/>
        <family val="2"/>
      </rPr>
      <t>; Henry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,25</t>
    </r>
    <r>
      <rPr>
        <sz val="11"/>
        <rFont val="Calibri"/>
        <family val="2"/>
      </rPr>
      <t>; Henry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,dt</t>
    </r>
    <r>
      <rPr>
        <sz val="11"/>
        <rFont val="Calibri"/>
        <family val="2"/>
      </rPr>
      <t>) * MM</t>
    </r>
    <r>
      <rPr>
        <vertAlign val="subscript"/>
        <sz val="11"/>
        <rFont val="Calibri"/>
        <family val="2"/>
      </rPr>
      <t>EQ,</t>
    </r>
    <r>
      <rPr>
        <vertAlign val="subscript"/>
        <sz val="11"/>
        <color rgb="FF0082C8"/>
        <rFont val="Calibri"/>
        <family val="2"/>
      </rPr>
      <t xml:space="preserve">G.SV </t>
    </r>
    <r>
      <rPr>
        <sz val="11"/>
        <rFont val="Calibri"/>
        <family val="2"/>
      </rPr>
      <t>* c</t>
    </r>
    <r>
      <rPr>
        <vertAlign val="subscript"/>
        <sz val="11"/>
        <rFont val="Calibri"/>
        <family val="2"/>
      </rPr>
      <t>L,m3</t>
    </r>
  </si>
  <si>
    <r>
      <t>S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,bub,sat,st,cw</t>
    </r>
  </si>
  <si>
    <r>
      <t>p</t>
    </r>
    <r>
      <rPr>
        <vertAlign val="subscript"/>
        <sz val="11"/>
        <rFont val="Calibri"/>
        <family val="2"/>
      </rPr>
      <t>partial</t>
    </r>
    <r>
      <rPr>
        <vertAlign val="subscript"/>
        <sz val="11"/>
        <rFont val="Calibri"/>
        <family val="2"/>
        <charset val="238"/>
      </rPr>
      <t>,bub,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,st</t>
    </r>
    <r>
      <rPr>
        <sz val="11"/>
        <rFont val="Calibri"/>
        <family val="2"/>
      </rPr>
      <t>/c</t>
    </r>
    <r>
      <rPr>
        <vertAlign val="subscript"/>
        <sz val="11"/>
        <rFont val="Calibri"/>
        <family val="2"/>
      </rPr>
      <t xml:space="preserve">Pa,bar </t>
    </r>
    <r>
      <rPr>
        <sz val="11"/>
        <rFont val="Calibri"/>
        <family val="2"/>
      </rPr>
      <t>* Henry(T</t>
    </r>
    <r>
      <rPr>
        <vertAlign val="subscript"/>
        <sz val="11"/>
        <rFont val="Calibri"/>
        <family val="2"/>
      </rPr>
      <t>NTP,K</t>
    </r>
    <r>
      <rPr>
        <sz val="11"/>
        <rFont val="Calibri"/>
        <family val="2"/>
      </rPr>
      <t>; Henry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,25</t>
    </r>
    <r>
      <rPr>
        <sz val="11"/>
        <rFont val="Calibri"/>
        <family val="2"/>
      </rPr>
      <t>; Henry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,dt</t>
    </r>
    <r>
      <rPr>
        <sz val="11"/>
        <rFont val="Calibri"/>
        <family val="2"/>
      </rPr>
      <t>) * MM</t>
    </r>
    <r>
      <rPr>
        <vertAlign val="subscript"/>
        <sz val="11"/>
        <rFont val="Calibri"/>
        <family val="2"/>
      </rPr>
      <t>EQ</t>
    </r>
    <r>
      <rPr>
        <vertAlign val="subscript"/>
        <sz val="11"/>
        <rFont val="Calibri"/>
        <family val="2"/>
        <charset val="238"/>
      </rPr>
      <t>,</t>
    </r>
    <r>
      <rPr>
        <vertAlign val="subscript"/>
        <sz val="11"/>
        <color rgb="FF0082C8"/>
        <rFont val="Calibri"/>
        <family val="2"/>
      </rPr>
      <t xml:space="preserve">G.SV </t>
    </r>
    <r>
      <rPr>
        <sz val="11"/>
        <rFont val="Calibri"/>
        <family val="2"/>
      </rPr>
      <t>* c</t>
    </r>
    <r>
      <rPr>
        <vertAlign val="subscript"/>
        <sz val="11"/>
        <rFont val="Calibri"/>
        <family val="2"/>
      </rPr>
      <t>L,m3</t>
    </r>
  </si>
  <si>
    <r>
      <t>p</t>
    </r>
    <r>
      <rPr>
        <vertAlign val="subscript"/>
        <sz val="11"/>
        <rFont val="Calibri"/>
        <family val="2"/>
      </rPr>
      <t>partial,sur,</t>
    </r>
    <r>
      <rPr>
        <vertAlign val="subscript"/>
        <sz val="11"/>
        <color rgb="FF0082C8"/>
        <rFont val="Calibri"/>
        <family val="2"/>
        <charset val="238"/>
      </rPr>
      <t>G.SV</t>
    </r>
  </si>
  <si>
    <r>
      <t>n</t>
    </r>
    <r>
      <rPr>
        <vertAlign val="subscript"/>
        <sz val="11"/>
        <color rgb="FF0082C8"/>
        <rFont val="Calibri"/>
        <family val="2"/>
        <charset val="238"/>
      </rPr>
      <t>G.SV</t>
    </r>
    <r>
      <rPr>
        <sz val="11"/>
        <rFont val="Calibri"/>
        <family val="2"/>
        <charset val="238"/>
      </rPr>
      <t>/n</t>
    </r>
    <r>
      <rPr>
        <vertAlign val="subscript"/>
        <sz val="11"/>
        <rFont val="Calibri"/>
        <family val="2"/>
        <charset val="238"/>
      </rPr>
      <t>gas,bub,headspace</t>
    </r>
    <r>
      <rPr>
        <sz val="11"/>
        <color rgb="FF0082C8"/>
        <rFont val="Calibri"/>
        <family val="2"/>
        <charset val="238"/>
      </rPr>
      <t xml:space="preserve"> </t>
    </r>
    <r>
      <rPr>
        <sz val="11"/>
        <rFont val="Calibri"/>
        <family val="2"/>
      </rPr>
      <t>*p</t>
    </r>
    <r>
      <rPr>
        <vertAlign val="subscript"/>
        <sz val="11"/>
        <rFont val="Calibri"/>
        <family val="2"/>
      </rPr>
      <t>gas</t>
    </r>
  </si>
  <si>
    <r>
      <t>p</t>
    </r>
    <r>
      <rPr>
        <vertAlign val="subscript"/>
        <sz val="11"/>
        <rFont val="Calibri"/>
        <family val="2"/>
      </rPr>
      <t>partial,sur,</t>
    </r>
    <r>
      <rPr>
        <vertAlign val="subscript"/>
        <sz val="11"/>
        <color rgb="FF0082C8"/>
        <rFont val="Calibri"/>
        <family val="2"/>
        <charset val="238"/>
      </rPr>
      <t>G.SV</t>
    </r>
    <r>
      <rPr>
        <vertAlign val="subscript"/>
        <sz val="11"/>
        <rFont val="Calibri"/>
        <family val="2"/>
      </rPr>
      <t>,st</t>
    </r>
  </si>
  <si>
    <r>
      <t>n</t>
    </r>
    <r>
      <rPr>
        <vertAlign val="subscript"/>
        <sz val="11"/>
        <color rgb="FF0082C8"/>
        <rFont val="Calibri"/>
        <family val="2"/>
        <charset val="238"/>
      </rPr>
      <t>G.SV</t>
    </r>
    <r>
      <rPr>
        <sz val="11"/>
        <rFont val="Calibri"/>
        <family val="2"/>
        <charset val="238"/>
      </rPr>
      <t>/n</t>
    </r>
    <r>
      <rPr>
        <vertAlign val="subscript"/>
        <sz val="11"/>
        <rFont val="Calibri"/>
        <family val="2"/>
        <charset val="238"/>
      </rPr>
      <t>gas,bub,headspace</t>
    </r>
    <r>
      <rPr>
        <sz val="11"/>
        <rFont val="Calibri"/>
        <family val="2"/>
        <charset val="238"/>
      </rPr>
      <t xml:space="preserve"> </t>
    </r>
    <r>
      <rPr>
        <sz val="11"/>
        <rFont val="Calibri"/>
        <family val="2"/>
      </rPr>
      <t>*p</t>
    </r>
    <r>
      <rPr>
        <vertAlign val="subscript"/>
        <sz val="11"/>
        <rFont val="Calibri"/>
        <family val="2"/>
      </rPr>
      <t>NTP</t>
    </r>
  </si>
  <si>
    <r>
      <t>S</t>
    </r>
    <r>
      <rPr>
        <vertAlign val="subscript"/>
        <sz val="11"/>
        <color rgb="FF0082C8"/>
        <rFont val="Calibri"/>
        <family val="2"/>
        <charset val="238"/>
      </rPr>
      <t>G.SV</t>
    </r>
    <r>
      <rPr>
        <vertAlign val="subscript"/>
        <sz val="11"/>
        <rFont val="Calibri"/>
        <family val="2"/>
      </rPr>
      <t>,sur,sat</t>
    </r>
  </si>
  <si>
    <r>
      <t>β * p</t>
    </r>
    <r>
      <rPr>
        <vertAlign val="subscript"/>
        <sz val="11"/>
        <rFont val="Calibri"/>
        <family val="2"/>
      </rPr>
      <t>partial,sur,</t>
    </r>
    <r>
      <rPr>
        <vertAlign val="subscript"/>
        <sz val="11"/>
        <color rgb="FF0082C8"/>
        <rFont val="Calibri"/>
        <family val="2"/>
        <charset val="238"/>
      </rPr>
      <t>G.SV</t>
    </r>
    <r>
      <rPr>
        <sz val="11"/>
        <rFont val="Calibri"/>
        <family val="2"/>
      </rPr>
      <t>/c</t>
    </r>
    <r>
      <rPr>
        <vertAlign val="subscript"/>
        <sz val="11"/>
        <rFont val="Calibri"/>
        <family val="2"/>
      </rPr>
      <t xml:space="preserve">Pa,bar </t>
    </r>
    <r>
      <rPr>
        <sz val="11"/>
        <rFont val="Calibri"/>
        <family val="2"/>
      </rPr>
      <t>* Henry(T</t>
    </r>
    <r>
      <rPr>
        <vertAlign val="subscript"/>
        <sz val="11"/>
        <rFont val="Calibri"/>
        <family val="2"/>
      </rPr>
      <t>K</t>
    </r>
    <r>
      <rPr>
        <sz val="11"/>
        <rFont val="Calibri"/>
        <family val="2"/>
      </rPr>
      <t>; Henry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,25</t>
    </r>
    <r>
      <rPr>
        <sz val="11"/>
        <rFont val="Calibri"/>
        <family val="2"/>
      </rPr>
      <t>; Henry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,dt</t>
    </r>
    <r>
      <rPr>
        <sz val="11"/>
        <rFont val="Calibri"/>
        <family val="2"/>
      </rPr>
      <t>) * MM</t>
    </r>
    <r>
      <rPr>
        <vertAlign val="subscript"/>
        <sz val="11"/>
        <rFont val="Calibri"/>
        <family val="2"/>
      </rPr>
      <t>EQ,</t>
    </r>
    <r>
      <rPr>
        <vertAlign val="subscript"/>
        <sz val="11"/>
        <color rgb="FF0082C8"/>
        <rFont val="Calibri"/>
        <family val="2"/>
      </rPr>
      <t xml:space="preserve">G.SV </t>
    </r>
    <r>
      <rPr>
        <sz val="11"/>
        <rFont val="Calibri"/>
        <family val="2"/>
      </rPr>
      <t>* c</t>
    </r>
    <r>
      <rPr>
        <vertAlign val="subscript"/>
        <sz val="11"/>
        <rFont val="Calibri"/>
        <family val="2"/>
      </rPr>
      <t>L,m3</t>
    </r>
  </si>
  <si>
    <r>
      <t>S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,sur,sat,st,cw</t>
    </r>
  </si>
  <si>
    <r>
      <t>p</t>
    </r>
    <r>
      <rPr>
        <vertAlign val="subscript"/>
        <sz val="11"/>
        <rFont val="Calibri"/>
        <family val="2"/>
      </rPr>
      <t>partial,sur</t>
    </r>
    <r>
      <rPr>
        <vertAlign val="subscript"/>
        <sz val="11"/>
        <rFont val="Calibri"/>
        <family val="2"/>
        <charset val="238"/>
      </rPr>
      <t>,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  <charset val="238"/>
      </rPr>
      <t>,st</t>
    </r>
    <r>
      <rPr>
        <sz val="11"/>
        <rFont val="Calibri"/>
        <family val="2"/>
      </rPr>
      <t>/c</t>
    </r>
    <r>
      <rPr>
        <vertAlign val="subscript"/>
        <sz val="11"/>
        <rFont val="Calibri"/>
        <family val="2"/>
      </rPr>
      <t xml:space="preserve">Pa,bar </t>
    </r>
    <r>
      <rPr>
        <sz val="11"/>
        <rFont val="Calibri"/>
        <family val="2"/>
      </rPr>
      <t>* Henry(T</t>
    </r>
    <r>
      <rPr>
        <vertAlign val="subscript"/>
        <sz val="11"/>
        <rFont val="Calibri"/>
        <family val="2"/>
      </rPr>
      <t>NTP,K</t>
    </r>
    <r>
      <rPr>
        <sz val="11"/>
        <rFont val="Calibri"/>
        <family val="2"/>
      </rPr>
      <t>; Henry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,25</t>
    </r>
    <r>
      <rPr>
        <sz val="11"/>
        <rFont val="Calibri"/>
        <family val="2"/>
      </rPr>
      <t>; Henry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,dt</t>
    </r>
    <r>
      <rPr>
        <sz val="11"/>
        <rFont val="Calibri"/>
        <family val="2"/>
      </rPr>
      <t>) * MM</t>
    </r>
    <r>
      <rPr>
        <vertAlign val="subscript"/>
        <sz val="11"/>
        <rFont val="Calibri"/>
        <family val="2"/>
      </rPr>
      <t>EQ</t>
    </r>
    <r>
      <rPr>
        <vertAlign val="subscript"/>
        <sz val="11"/>
        <rFont val="Calibri"/>
        <family val="2"/>
        <charset val="238"/>
      </rPr>
      <t>,</t>
    </r>
    <r>
      <rPr>
        <vertAlign val="subscript"/>
        <sz val="11"/>
        <color rgb="FF0082C8"/>
        <rFont val="Calibri"/>
        <family val="2"/>
      </rPr>
      <t xml:space="preserve">G.SV </t>
    </r>
    <r>
      <rPr>
        <sz val="11"/>
        <rFont val="Calibri"/>
        <family val="2"/>
      </rPr>
      <t>* c</t>
    </r>
    <r>
      <rPr>
        <vertAlign val="subscript"/>
        <sz val="11"/>
        <rFont val="Calibri"/>
        <family val="2"/>
      </rPr>
      <t>L,m3</t>
    </r>
  </si>
  <si>
    <r>
      <t>d</t>
    </r>
    <r>
      <rPr>
        <vertAlign val="subscript"/>
        <sz val="11"/>
        <rFont val="Calibri"/>
        <family val="2"/>
      </rPr>
      <t>sat,eff</t>
    </r>
  </si>
  <si>
    <r>
      <t>h</t>
    </r>
    <r>
      <rPr>
        <vertAlign val="subscript"/>
        <sz val="11"/>
        <rFont val="Calibri"/>
        <family val="2"/>
        <charset val="238"/>
      </rPr>
      <t>liquid</t>
    </r>
    <r>
      <rPr>
        <sz val="11"/>
        <rFont val="Calibri"/>
        <family val="2"/>
        <charset val="238"/>
      </rPr>
      <t>*f</t>
    </r>
    <r>
      <rPr>
        <vertAlign val="subscript"/>
        <sz val="11"/>
        <rFont val="Calibri"/>
        <family val="2"/>
        <charset val="238"/>
      </rPr>
      <t>d,sat,eff</t>
    </r>
  </si>
  <si>
    <r>
      <t>p</t>
    </r>
    <r>
      <rPr>
        <vertAlign val="subscript"/>
        <sz val="11"/>
        <rFont val="Calibri"/>
        <family val="2"/>
      </rPr>
      <t>v,T</t>
    </r>
  </si>
  <si>
    <r>
      <t>10^(A</t>
    </r>
    <r>
      <rPr>
        <vertAlign val="subscript"/>
        <sz val="11"/>
        <rFont val="Calibri"/>
        <family val="2"/>
      </rPr>
      <t>H2O</t>
    </r>
    <r>
      <rPr>
        <sz val="11"/>
        <rFont val="Calibri"/>
        <family val="2"/>
      </rPr>
      <t>-B</t>
    </r>
    <r>
      <rPr>
        <vertAlign val="subscript"/>
        <sz val="11"/>
        <rFont val="Calibri"/>
        <family val="2"/>
      </rPr>
      <t>H2O</t>
    </r>
    <r>
      <rPr>
        <sz val="11"/>
        <rFont val="Calibri"/>
        <family val="2"/>
      </rPr>
      <t>/(T + C</t>
    </r>
    <r>
      <rPr>
        <vertAlign val="subscript"/>
        <sz val="11"/>
        <rFont val="Calibri"/>
        <family val="2"/>
      </rPr>
      <t>H2O</t>
    </r>
    <r>
      <rPr>
        <sz val="11"/>
        <rFont val="Calibri"/>
        <family val="2"/>
      </rPr>
      <t>))*c</t>
    </r>
    <r>
      <rPr>
        <vertAlign val="subscript"/>
        <sz val="11"/>
        <rFont val="Calibri"/>
        <family val="2"/>
      </rPr>
      <t>Pa,Hgmm</t>
    </r>
  </si>
  <si>
    <r>
      <t>p</t>
    </r>
    <r>
      <rPr>
        <vertAlign val="subscript"/>
        <sz val="11"/>
        <rFont val="Calibri"/>
        <family val="2"/>
        <charset val="238"/>
      </rPr>
      <t>gas,bub,dry</t>
    </r>
  </si>
  <si>
    <r>
      <t>p</t>
    </r>
    <r>
      <rPr>
        <vertAlign val="subscript"/>
        <sz val="11"/>
        <rFont val="Calibri"/>
        <family val="2"/>
      </rPr>
      <t>gas</t>
    </r>
    <r>
      <rPr>
        <sz val="11"/>
        <rFont val="Calibri"/>
        <family val="2"/>
      </rPr>
      <t xml:space="preserve"> + d</t>
    </r>
    <r>
      <rPr>
        <vertAlign val="subscript"/>
        <sz val="11"/>
        <rFont val="Calibri"/>
        <family val="2"/>
      </rPr>
      <t>sat,eff</t>
    </r>
    <r>
      <rPr>
        <sz val="11"/>
        <rFont val="Calibri"/>
        <family val="2"/>
      </rPr>
      <t>*ρ</t>
    </r>
    <r>
      <rPr>
        <vertAlign val="subscript"/>
        <sz val="11"/>
        <rFont val="Calibri"/>
        <family val="2"/>
      </rPr>
      <t>H2O</t>
    </r>
    <r>
      <rPr>
        <sz val="11"/>
        <rFont val="Calibri"/>
        <family val="2"/>
      </rPr>
      <t>/c</t>
    </r>
    <r>
      <rPr>
        <vertAlign val="subscript"/>
        <sz val="11"/>
        <rFont val="Calibri"/>
        <family val="2"/>
      </rPr>
      <t>g,kg</t>
    </r>
    <r>
      <rPr>
        <sz val="11"/>
        <rFont val="Calibri"/>
        <family val="2"/>
      </rPr>
      <t>*g</t>
    </r>
    <r>
      <rPr>
        <vertAlign val="subscript"/>
        <sz val="11"/>
        <rFont val="Calibri"/>
        <family val="2"/>
      </rPr>
      <t>grav</t>
    </r>
  </si>
  <si>
    <r>
      <t>p</t>
    </r>
    <r>
      <rPr>
        <vertAlign val="subscript"/>
        <sz val="11"/>
        <rFont val="Calibri"/>
        <family val="2"/>
        <charset val="238"/>
      </rPr>
      <t>gas</t>
    </r>
    <r>
      <rPr>
        <vertAlign val="subscript"/>
        <sz val="11"/>
        <rFont val="Calibri"/>
        <family val="2"/>
        <charset val="238"/>
        <scheme val="minor"/>
      </rPr>
      <t>,bub</t>
    </r>
  </si>
  <si>
    <r>
      <t>p</t>
    </r>
    <r>
      <rPr>
        <vertAlign val="subscript"/>
        <sz val="11"/>
        <rFont val="Calibri"/>
        <family val="2"/>
        <charset val="238"/>
        <scheme val="minor"/>
      </rPr>
      <t>NTP</t>
    </r>
    <r>
      <rPr>
        <sz val="11"/>
        <rFont val="Calibri"/>
        <family val="2"/>
        <charset val="238"/>
        <scheme val="minor"/>
      </rPr>
      <t>*(p</t>
    </r>
    <r>
      <rPr>
        <vertAlign val="subscript"/>
        <sz val="11"/>
        <color rgb="FF000000"/>
        <rFont val="Calibri"/>
        <family val="2"/>
        <charset val="238"/>
        <scheme val="minor"/>
      </rPr>
      <t>gas,bub,dry</t>
    </r>
    <r>
      <rPr>
        <sz val="11"/>
        <color rgb="FF000000"/>
        <rFont val="Calibri"/>
        <family val="2"/>
        <charset val="238"/>
        <scheme val="minor"/>
      </rPr>
      <t>-p</t>
    </r>
    <r>
      <rPr>
        <vertAlign val="subscript"/>
        <sz val="11"/>
        <color rgb="FF000000"/>
        <rFont val="Calibri"/>
        <family val="2"/>
        <charset val="238"/>
        <scheme val="minor"/>
      </rPr>
      <t>v,T</t>
    </r>
    <r>
      <rPr>
        <sz val="11"/>
        <color rgb="FF000000"/>
        <rFont val="Calibri"/>
        <family val="2"/>
        <charset val="238"/>
        <scheme val="minor"/>
      </rPr>
      <t>)/(p</t>
    </r>
    <r>
      <rPr>
        <vertAlign val="subscript"/>
        <sz val="11"/>
        <color rgb="FF000000"/>
        <rFont val="Calibri"/>
        <family val="2"/>
        <charset val="238"/>
        <scheme val="minor"/>
      </rPr>
      <t>NTP</t>
    </r>
    <r>
      <rPr>
        <sz val="11"/>
        <color rgb="FF000000"/>
        <rFont val="Calibri"/>
        <family val="2"/>
        <charset val="238"/>
        <scheme val="minor"/>
      </rPr>
      <t>-p</t>
    </r>
    <r>
      <rPr>
        <vertAlign val="subscript"/>
        <sz val="11"/>
        <color rgb="FF000000"/>
        <rFont val="Calibri"/>
        <family val="2"/>
        <charset val="238"/>
        <scheme val="minor"/>
      </rPr>
      <t>v,T</t>
    </r>
    <r>
      <rPr>
        <sz val="11"/>
        <color rgb="FF000000"/>
        <rFont val="Calibri"/>
        <family val="2"/>
        <charset val="238"/>
        <scheme val="minor"/>
      </rPr>
      <t>)</t>
    </r>
  </si>
  <si>
    <r>
      <t>p</t>
    </r>
    <r>
      <rPr>
        <vertAlign val="subscript"/>
        <sz val="11"/>
        <rFont val="Calibri"/>
        <family val="2"/>
        <charset val="238"/>
      </rPr>
      <t>st,dsat,eff</t>
    </r>
  </si>
  <si>
    <r>
      <t>p</t>
    </r>
    <r>
      <rPr>
        <vertAlign val="subscript"/>
        <sz val="11"/>
        <rFont val="Calibri"/>
        <family val="2"/>
        <charset val="238"/>
        <scheme val="minor"/>
      </rPr>
      <t>NTP</t>
    </r>
    <r>
      <rPr>
        <sz val="11"/>
        <rFont val="Calibri"/>
        <family val="2"/>
        <charset val="238"/>
        <scheme val="minor"/>
      </rPr>
      <t>*(p</t>
    </r>
    <r>
      <rPr>
        <vertAlign val="subscript"/>
        <sz val="11"/>
        <color rgb="FF000000"/>
        <rFont val="Calibri"/>
        <family val="2"/>
        <charset val="238"/>
        <scheme val="minor"/>
      </rPr>
      <t>NTP</t>
    </r>
    <r>
      <rPr>
        <sz val="11"/>
        <color rgb="FF000000"/>
        <rFont val="Calibri"/>
        <family val="2"/>
        <charset val="238"/>
        <scheme val="minor"/>
      </rPr>
      <t>+d</t>
    </r>
    <r>
      <rPr>
        <vertAlign val="subscript"/>
        <sz val="11"/>
        <color rgb="FF000000"/>
        <rFont val="Calibri"/>
        <family val="2"/>
        <charset val="238"/>
        <scheme val="minor"/>
      </rPr>
      <t>sat,eff</t>
    </r>
    <r>
      <rPr>
        <sz val="11"/>
        <color rgb="FF000000"/>
        <rFont val="Calibri"/>
        <family val="2"/>
        <charset val="238"/>
        <scheme val="minor"/>
      </rPr>
      <t>*ρ</t>
    </r>
    <r>
      <rPr>
        <vertAlign val="subscript"/>
        <sz val="11"/>
        <color rgb="FF000000"/>
        <rFont val="Calibri"/>
        <family val="2"/>
        <charset val="238"/>
        <scheme val="minor"/>
      </rPr>
      <t>H2O</t>
    </r>
    <r>
      <rPr>
        <sz val="11"/>
        <color rgb="FF000000"/>
        <rFont val="Calibri"/>
        <family val="2"/>
        <charset val="238"/>
        <scheme val="minor"/>
      </rPr>
      <t>/c</t>
    </r>
    <r>
      <rPr>
        <vertAlign val="subscript"/>
        <sz val="11"/>
        <color rgb="FF000000"/>
        <rFont val="Calibri"/>
        <family val="2"/>
        <charset val="238"/>
        <scheme val="minor"/>
      </rPr>
      <t>g,kg</t>
    </r>
    <r>
      <rPr>
        <sz val="11"/>
        <color rgb="FF000000"/>
        <rFont val="Calibri"/>
        <family val="2"/>
        <charset val="238"/>
        <scheme val="minor"/>
      </rPr>
      <t>*g</t>
    </r>
    <r>
      <rPr>
        <vertAlign val="subscript"/>
        <sz val="11"/>
        <color rgb="FF000000"/>
        <rFont val="Calibri"/>
        <family val="2"/>
        <charset val="238"/>
        <scheme val="minor"/>
      </rPr>
      <t>grav</t>
    </r>
    <r>
      <rPr>
        <sz val="11"/>
        <color rgb="FF000000"/>
        <rFont val="Calibri"/>
        <family val="2"/>
        <charset val="238"/>
        <scheme val="minor"/>
      </rPr>
      <t>-p</t>
    </r>
    <r>
      <rPr>
        <vertAlign val="subscript"/>
        <sz val="11"/>
        <color rgb="FF000000"/>
        <rFont val="Calibri"/>
        <family val="2"/>
        <charset val="238"/>
        <scheme val="minor"/>
      </rPr>
      <t>v,T</t>
    </r>
    <r>
      <rPr>
        <sz val="11"/>
        <color rgb="FF000000"/>
        <rFont val="Calibri"/>
        <family val="2"/>
        <charset val="238"/>
        <scheme val="minor"/>
      </rPr>
      <t>)/(p</t>
    </r>
    <r>
      <rPr>
        <vertAlign val="subscript"/>
        <sz val="11"/>
        <color rgb="FF000000"/>
        <rFont val="Calibri"/>
        <family val="2"/>
        <charset val="238"/>
        <scheme val="minor"/>
      </rPr>
      <t>NTP</t>
    </r>
    <r>
      <rPr>
        <sz val="11"/>
        <color rgb="FF000000"/>
        <rFont val="Calibri"/>
        <family val="2"/>
        <charset val="238"/>
        <scheme val="minor"/>
      </rPr>
      <t>-p</t>
    </r>
    <r>
      <rPr>
        <vertAlign val="subscript"/>
        <sz val="11"/>
        <color rgb="FF000000"/>
        <rFont val="Calibri"/>
        <family val="2"/>
        <charset val="238"/>
        <scheme val="minor"/>
      </rPr>
      <t>v,T</t>
    </r>
    <r>
      <rPr>
        <sz val="11"/>
        <color rgb="FF000000"/>
        <rFont val="Calibri"/>
        <family val="2"/>
        <charset val="238"/>
        <scheme val="minor"/>
      </rPr>
      <t>)</t>
    </r>
  </si>
  <si>
    <r>
      <t>f</t>
    </r>
    <r>
      <rPr>
        <vertAlign val="subscript"/>
        <sz val="11"/>
        <rFont val="Calibri"/>
        <family val="2"/>
        <scheme val="minor"/>
      </rPr>
      <t>volume,L,G,NTP</t>
    </r>
  </si>
  <si>
    <t>CVAR</t>
  </si>
  <si>
    <t>MODEL.CVAR.Expression</t>
  </si>
  <si>
    <r>
      <t>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</si>
  <si>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color rgb="FF0082C8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*Q</t>
    </r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</si>
  <si>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in Biofilm</t>
    </r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</si>
  <si>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mass flow in Biofilm</t>
    </r>
  </si>
  <si>
    <r>
      <t>M.</t>
    </r>
    <r>
      <rPr>
        <sz val="11"/>
        <color rgb="FF0082C8"/>
        <rFont val="Calibri"/>
        <family val="2"/>
        <scheme val="minor"/>
      </rPr>
      <t>SV</t>
    </r>
  </si>
  <si>
    <r>
      <t>M_</t>
    </r>
    <r>
      <rPr>
        <sz val="11"/>
        <color rgb="FF0082C8"/>
        <rFont val="Calibri"/>
        <family val="2"/>
        <scheme val="minor"/>
      </rPr>
      <t>CVAR</t>
    </r>
  </si>
  <si>
    <r>
      <t>v</t>
    </r>
    <r>
      <rPr>
        <vertAlign val="subscript"/>
        <sz val="11"/>
        <color rgb="FF0082C8"/>
        <rFont val="Calibri"/>
        <family val="2"/>
        <scheme val="minor"/>
      </rPr>
      <t>MODEL.pH.Symbol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SPC</t>
    </r>
  </si>
  <si>
    <t>MODEL.pH.SPC</t>
  </si>
  <si>
    <t>SPC</t>
  </si>
  <si>
    <t>MODEL.pH.Symbol</t>
  </si>
  <si>
    <r>
      <rPr>
        <sz val="11"/>
        <color rgb="FF0082C8"/>
        <rFont val="Calibri"/>
        <family val="2"/>
        <scheme val="minor"/>
      </rPr>
      <t>MODEL.pH.SPC</t>
    </r>
    <r>
      <rPr>
        <sz val="11"/>
        <rFont val="Calibri"/>
        <family val="2"/>
        <scheme val="minor"/>
      </rPr>
      <t>*</t>
    </r>
    <r>
      <rPr>
        <sz val="11"/>
        <color rgb="FF0082C8"/>
        <rFont val="Calibri"/>
        <family val="2"/>
        <scheme val="minor"/>
      </rPr>
      <t>SPC</t>
    </r>
  </si>
  <si>
    <t>IS</t>
  </si>
  <si>
    <t/>
  </si>
  <si>
    <t>Reactive; ; Type(Kinetic)</t>
  </si>
  <si>
    <t>Handling(Integrated); Phase(L)</t>
  </si>
  <si>
    <t>Handling(Integrated); Phase(G)</t>
  </si>
  <si>
    <t>Handling(Integrated) ; Phase(R)</t>
  </si>
  <si>
    <t>Handling(Integrated)</t>
  </si>
  <si>
    <r>
      <t>rateF_</t>
    </r>
    <r>
      <rPr>
        <sz val="11"/>
        <color rgb="FF0082C8"/>
        <rFont val="Calibri"/>
        <family val="2"/>
        <scheme val="minor"/>
      </rPr>
      <t>SV</t>
    </r>
  </si>
  <si>
    <t>SV group(Energy)</t>
  </si>
  <si>
    <t>Handling(Integrated; Set)</t>
  </si>
  <si>
    <t>Phase(L); Particle size(S; C);SV group(Non-Energy)</t>
  </si>
  <si>
    <r>
      <t>rateF</t>
    </r>
    <r>
      <rPr>
        <vertAlign val="subscript"/>
        <sz val="11"/>
        <rFont val="Calibri"/>
        <family val="2"/>
        <scheme val="minor"/>
      </rPr>
      <t>molar_</t>
    </r>
    <r>
      <rPr>
        <vertAlign val="subscript"/>
        <sz val="11"/>
        <color rgb="FF0082C8"/>
        <rFont val="Calibri"/>
        <family val="2"/>
        <scheme val="minor"/>
      </rPr>
      <t>G.SV</t>
    </r>
  </si>
  <si>
    <r>
      <t>rateF</t>
    </r>
    <r>
      <rPr>
        <vertAlign val="subscript"/>
        <sz val="11"/>
        <rFont val="Calibri"/>
        <family val="2"/>
        <scheme val="minor"/>
      </rPr>
      <t>.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/MM</t>
    </r>
    <r>
      <rPr>
        <vertAlign val="subscript"/>
        <sz val="11"/>
        <rFont val="Calibri"/>
        <family val="2"/>
        <scheme val="minor"/>
      </rPr>
      <t>EQ,</t>
    </r>
    <r>
      <rPr>
        <vertAlign val="subscript"/>
        <sz val="11"/>
        <color rgb="FF0082C8"/>
        <rFont val="Calibri"/>
        <family val="2"/>
        <scheme val="minor"/>
      </rPr>
      <t>G.SV</t>
    </r>
  </si>
  <si>
    <t>Reactive; sum(G.SV)</t>
  </si>
  <si>
    <r>
      <t>Q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,transfer,NTP</t>
    </r>
  </si>
  <si>
    <r>
      <t>rate</t>
    </r>
    <r>
      <rPr>
        <vertAlign val="subscript"/>
        <sz val="11"/>
        <rFont val="Calibri"/>
        <family val="2"/>
        <scheme val="minor"/>
      </rPr>
      <t>Fmolar_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 xml:space="preserve"> * R * 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 xml:space="preserve"> / p</t>
    </r>
    <r>
      <rPr>
        <vertAlign val="subscript"/>
        <sz val="11"/>
        <rFont val="Calibri"/>
        <family val="2"/>
        <scheme val="minor"/>
      </rPr>
      <t>NTP</t>
    </r>
  </si>
  <si>
    <r>
      <t>rate</t>
    </r>
    <r>
      <rPr>
        <vertAlign val="subscript"/>
        <sz val="11"/>
        <rFont val="Calibri"/>
        <family val="2"/>
        <scheme val="minor"/>
      </rPr>
      <t>Fmolar_H2O</t>
    </r>
    <r>
      <rPr>
        <sz val="11"/>
        <rFont val="Calibri"/>
        <family val="2"/>
        <scheme val="minor"/>
      </rPr>
      <t xml:space="preserve"> * R * 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 xml:space="preserve"> / p</t>
    </r>
    <r>
      <rPr>
        <vertAlign val="subscript"/>
        <sz val="11"/>
        <rFont val="Calibri"/>
        <family val="2"/>
        <scheme val="minor"/>
      </rPr>
      <t>NTP</t>
    </r>
  </si>
  <si>
    <t>sum; Reactive</t>
  </si>
  <si>
    <r>
      <t>Q</t>
    </r>
    <r>
      <rPr>
        <vertAlign val="subscript"/>
        <sz val="11"/>
        <rFont val="Calibri"/>
        <family val="2"/>
        <scheme val="minor"/>
      </rPr>
      <t>gas,transfer,NTP</t>
    </r>
  </si>
  <si>
    <t>sum(G.SV); Reactive</t>
  </si>
  <si>
    <r>
      <t>Q</t>
    </r>
    <r>
      <rPr>
        <vertAlign val="subscript"/>
        <sz val="11"/>
        <rFont val="Calibri"/>
        <family val="2"/>
        <scheme val="minor"/>
      </rPr>
      <t>gas,transfer,wet,NTP</t>
    </r>
  </si>
  <si>
    <r>
      <t>Q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,transfer,NTP</t>
    </r>
    <r>
      <rPr>
        <sz val="11"/>
        <rFont val="Calibri"/>
        <family val="2"/>
        <scheme val="minor"/>
      </rPr>
      <t xml:space="preserve"> + Q</t>
    </r>
    <r>
      <rPr>
        <vertAlign val="subscript"/>
        <sz val="11"/>
        <rFont val="Calibri"/>
        <family val="2"/>
        <scheme val="minor"/>
      </rPr>
      <t>H2O,transfer,NTP</t>
    </r>
  </si>
  <si>
    <r>
      <t>d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vertAlign val="subscript"/>
        <sz val="11"/>
        <rFont val="Calibri"/>
        <family val="2"/>
        <scheme val="minor"/>
      </rPr>
      <t>_dt</t>
    </r>
  </si>
  <si>
    <t>Handling(Integrated); Phase(L; G)</t>
  </si>
  <si>
    <t>Handling(Integrated); SV group(ORP); Reactive</t>
  </si>
  <si>
    <r>
      <t>If(gasinp_s..Q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&gt;gasinp_c..Q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Q</t>
    </r>
    <r>
      <rPr>
        <vertAlign val="subscript"/>
        <sz val="11"/>
        <rFont val="Calibri"/>
        <family val="2"/>
        <scheme val="minor"/>
      </rPr>
      <t>gas,outp,NTP</t>
    </r>
    <r>
      <rPr>
        <sz val="11"/>
        <rFont val="Calibri"/>
        <family val="2"/>
        <scheme val="minor"/>
      </rPr>
      <t>; 0)</t>
    </r>
  </si>
  <si>
    <r>
      <t>If(gasinp_s..Q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&gt;gasinp_c..Q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Max(gasinp_s..Q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+Q</t>
    </r>
    <r>
      <rPr>
        <vertAlign val="subscript"/>
        <sz val="11"/>
        <rFont val="Calibri"/>
        <family val="2"/>
        <scheme val="minor"/>
      </rPr>
      <t>gas,transfer,NTP</t>
    </r>
    <r>
      <rPr>
        <sz val="11"/>
        <rFont val="Calibri"/>
        <family val="2"/>
        <scheme val="minor"/>
      </rPr>
      <t>; 0); Max(gasinp_c..Q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+Q</t>
    </r>
    <r>
      <rPr>
        <vertAlign val="subscript"/>
        <sz val="11"/>
        <rFont val="Calibri"/>
        <family val="2"/>
        <scheme val="minor"/>
      </rPr>
      <t>gas,transfer,NTP</t>
    </r>
    <r>
      <rPr>
        <sz val="11"/>
        <rFont val="Calibri"/>
        <family val="2"/>
        <scheme val="minor"/>
      </rPr>
      <t>; 0))</t>
    </r>
  </si>
  <si>
    <r>
      <t>If(gasinp_s..Q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&gt;gasinp_c..Q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 gasinp_s..Q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gasinp_c..Q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)</t>
    </r>
  </si>
  <si>
    <r>
      <t>g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</si>
  <si>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t>mass change of SV in gas in reactive units</t>
  </si>
  <si>
    <t>MODEL.SV.Name mass balance in headspace</t>
  </si>
  <si>
    <r>
      <t>G.V</t>
    </r>
    <r>
      <rPr>
        <vertAlign val="subscript"/>
        <sz val="11"/>
        <rFont val="Calibri"/>
        <family val="2"/>
        <scheme val="minor"/>
      </rPr>
      <t>headspace</t>
    </r>
  </si>
  <si>
    <r>
      <t>G.V</t>
    </r>
    <r>
      <rPr>
        <vertAlign val="subscript"/>
        <sz val="11"/>
        <rFont val="Calibri"/>
        <family val="2"/>
        <charset val="238"/>
        <scheme val="minor"/>
      </rPr>
      <t>headspace,</t>
    </r>
    <r>
      <rPr>
        <vertAlign val="subscript"/>
        <sz val="11"/>
        <rFont val="Calibri"/>
        <family val="2"/>
        <scheme val="minor"/>
      </rPr>
      <t>NTP</t>
    </r>
  </si>
  <si>
    <r>
      <t>v</t>
    </r>
    <r>
      <rPr>
        <vertAlign val="subscript"/>
        <sz val="11"/>
        <rFont val="Calibri"/>
        <family val="2"/>
        <scheme val="minor"/>
      </rPr>
      <t>airmov</t>
    </r>
  </si>
  <si>
    <t>Air velocity</t>
  </si>
  <si>
    <r>
      <t>m.s</t>
    </r>
    <r>
      <rPr>
        <vertAlign val="superscript"/>
        <sz val="11"/>
        <rFont val="Calibri"/>
        <family val="2"/>
        <scheme val="minor"/>
      </rPr>
      <t>-1</t>
    </r>
  </si>
  <si>
    <r>
      <t>v</t>
    </r>
    <r>
      <rPr>
        <vertAlign val="subscript"/>
        <sz val="11"/>
        <rFont val="Calibri"/>
        <family val="2"/>
        <scheme val="minor"/>
      </rPr>
      <t>water</t>
    </r>
  </si>
  <si>
    <t>Water velovity</t>
  </si>
  <si>
    <t xml:space="preserve">Expression </t>
  </si>
  <si>
    <r>
      <t>If(gasinp_s..Q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&gt;gasinp_c..Q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;0; Q</t>
    </r>
    <r>
      <rPr>
        <vertAlign val="subscript"/>
        <sz val="11"/>
        <rFont val="Calibri"/>
        <family val="2"/>
        <scheme val="minor"/>
      </rPr>
      <t>gas,outp,NTP</t>
    </r>
    <r>
      <rPr>
        <sz val="11"/>
        <rFont val="Calibri"/>
        <family val="2"/>
        <scheme val="minor"/>
      </rPr>
      <t>)</t>
    </r>
  </si>
  <si>
    <r>
      <t>gasoutp_c..F,</t>
    </r>
    <r>
      <rPr>
        <vertAlign val="subscript"/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/gasoutp_c..Q</t>
    </r>
    <r>
      <rPr>
        <vertAlign val="subscript"/>
        <sz val="11"/>
        <rFont val="Calibri"/>
        <family val="2"/>
        <scheme val="minor"/>
      </rPr>
      <t>gas,NTP</t>
    </r>
  </si>
  <si>
    <r>
      <t>If(gasinp_s..Q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&gt;gasinp_c..Q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0; F,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,gas,outp</t>
    </r>
    <r>
      <rPr>
        <sz val="11"/>
        <rFont val="Calibri"/>
        <family val="2"/>
        <scheme val="minor"/>
      </rPr>
      <t>)</t>
    </r>
  </si>
  <si>
    <r>
      <t>gasoutp_c..F,</t>
    </r>
    <r>
      <rPr>
        <vertAlign val="subscript"/>
        <sz val="11"/>
        <color rgb="FF0082C8"/>
        <rFont val="Calibri"/>
        <family val="2"/>
        <scheme val="minor"/>
      </rPr>
      <t>G.SV</t>
    </r>
  </si>
  <si>
    <r>
      <t>gasoutp_s..F,</t>
    </r>
    <r>
      <rPr>
        <vertAlign val="subscript"/>
        <sz val="11"/>
        <color rgb="FF0082C8"/>
        <rFont val="Calibri"/>
        <family val="2"/>
        <scheme val="minor"/>
      </rPr>
      <t>G.SV</t>
    </r>
  </si>
  <si>
    <r>
      <t>If(gasinp_s..Q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&gt;gasinp_c..Q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F,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,gas,outp</t>
    </r>
    <r>
      <rPr>
        <sz val="11"/>
        <rFont val="Calibri"/>
        <family val="2"/>
        <scheme val="minor"/>
      </rPr>
      <t>;0)</t>
    </r>
  </si>
  <si>
    <r>
      <t>gasoutp_s..F,</t>
    </r>
    <r>
      <rPr>
        <vertAlign val="subscript"/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/gasoutp_s..Q</t>
    </r>
    <r>
      <rPr>
        <vertAlign val="subscript"/>
        <sz val="11"/>
        <rFont val="Calibri"/>
        <family val="2"/>
        <scheme val="minor"/>
      </rPr>
      <t>gas,NTP</t>
    </r>
  </si>
  <si>
    <r>
      <t>F,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,gas,inp</t>
    </r>
  </si>
  <si>
    <r>
      <t>F,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,gas,outp</t>
    </r>
  </si>
  <si>
    <r>
      <t>F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,gas,inp</t>
    </r>
    <r>
      <rPr>
        <sz val="11"/>
        <rFont val="Calibri"/>
        <family val="2"/>
        <scheme val="minor"/>
      </rPr>
      <t xml:space="preserve"> + rate</t>
    </r>
    <r>
      <rPr>
        <vertAlign val="subscript"/>
        <sz val="11"/>
        <rFont val="Calibri"/>
        <family val="2"/>
        <scheme val="minor"/>
      </rPr>
      <t>F_G.SV</t>
    </r>
    <r>
      <rPr>
        <sz val="11"/>
        <rFont val="Calibri"/>
        <family val="2"/>
        <scheme val="minor"/>
      </rPr>
      <t xml:space="preserve"> - F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,gas,outp</t>
    </r>
  </si>
  <si>
    <r>
      <t>F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,gas,inp</t>
    </r>
    <r>
      <rPr>
        <sz val="11"/>
        <rFont val="Calibri"/>
        <family val="2"/>
        <scheme val="minor"/>
      </rPr>
      <t xml:space="preserve"> - F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,gas,outp</t>
    </r>
  </si>
  <si>
    <t>Gas outputs mapping</t>
  </si>
  <si>
    <t>Reactor mass balances - output gas</t>
  </si>
  <si>
    <t>Reactor mass balances - input gas</t>
  </si>
  <si>
    <r>
      <t>P</t>
    </r>
    <r>
      <rPr>
        <vertAlign val="subscript"/>
        <sz val="11"/>
        <rFont val="Calibri"/>
        <family val="2"/>
        <charset val="238"/>
        <scheme val="minor"/>
      </rPr>
      <t>cross</t>
    </r>
  </si>
  <si>
    <t>Perimeter of the cross section</t>
  </si>
  <si>
    <t>pi*D</t>
  </si>
  <si>
    <r>
      <t>R</t>
    </r>
    <r>
      <rPr>
        <vertAlign val="subscript"/>
        <sz val="11"/>
        <rFont val="Calibri"/>
        <family val="2"/>
        <charset val="238"/>
        <scheme val="minor"/>
      </rPr>
      <t>hydr</t>
    </r>
  </si>
  <si>
    <t>Hydraulic radius of full pipe</t>
  </si>
  <si>
    <r>
      <t>A</t>
    </r>
    <r>
      <rPr>
        <vertAlign val="subscript"/>
        <sz val="11"/>
        <rFont val="Calibri"/>
        <family val="2"/>
        <charset val="238"/>
        <scheme val="minor"/>
      </rPr>
      <t>cross</t>
    </r>
    <r>
      <rPr>
        <sz val="11"/>
        <rFont val="Calibri"/>
        <family val="2"/>
        <scheme val="minor"/>
      </rPr>
      <t>/P</t>
    </r>
    <r>
      <rPr>
        <vertAlign val="subscript"/>
        <sz val="11"/>
        <rFont val="Calibri"/>
        <family val="2"/>
        <charset val="238"/>
        <scheme val="minor"/>
      </rPr>
      <t>cross</t>
    </r>
  </si>
  <si>
    <r>
      <t>A</t>
    </r>
    <r>
      <rPr>
        <vertAlign val="subscript"/>
        <sz val="11"/>
        <rFont val="Calibri"/>
        <family val="2"/>
        <charset val="238"/>
        <scheme val="minor"/>
      </rPr>
      <t>cross</t>
    </r>
  </si>
  <si>
    <t>Area of the cross section</t>
  </si>
  <si>
    <t>pi*pow(D;2)/4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</si>
  <si>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</si>
  <si>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A</t>
    </r>
    <r>
      <rPr>
        <vertAlign val="subscript"/>
        <sz val="11"/>
        <rFont val="Calibri"/>
        <family val="2"/>
        <scheme val="minor"/>
      </rPr>
      <t>cross,part</t>
    </r>
  </si>
  <si>
    <t>Cross‐sectional area of flow</t>
  </si>
  <si>
    <t>(D^2)/4*(phi-(sin(2*phi)/2))</t>
  </si>
  <si>
    <r>
      <t>A</t>
    </r>
    <r>
      <rPr>
        <vertAlign val="subscript"/>
        <sz val="11"/>
        <rFont val="Calibri"/>
        <family val="2"/>
        <scheme val="minor"/>
      </rPr>
      <t>wetted</t>
    </r>
  </si>
  <si>
    <r>
      <t>A</t>
    </r>
    <r>
      <rPr>
        <vertAlign val="subscript"/>
        <sz val="11"/>
        <rFont val="Calibri"/>
        <family val="2"/>
        <scheme val="minor"/>
      </rPr>
      <t>wetted</t>
    </r>
    <r>
      <rPr>
        <sz val="11"/>
        <rFont val="Calibri"/>
        <family val="2"/>
        <scheme val="minor"/>
      </rPr>
      <t>*zF</t>
    </r>
  </si>
  <si>
    <r>
      <t>X</t>
    </r>
    <r>
      <rPr>
        <vertAlign val="subscript"/>
        <sz val="11"/>
        <rFont val="Calibri"/>
        <family val="2"/>
        <scheme val="minor"/>
      </rPr>
      <t xml:space="preserve">TSS,spec </t>
    </r>
    <r>
      <rPr>
        <sz val="11"/>
        <rFont val="Calibri"/>
        <family val="2"/>
        <scheme val="minor"/>
      </rPr>
      <t>* A</t>
    </r>
    <r>
      <rPr>
        <vertAlign val="subscript"/>
        <sz val="11"/>
        <rFont val="Calibri"/>
        <family val="2"/>
        <scheme val="minor"/>
      </rPr>
      <t>wetted</t>
    </r>
    <r>
      <rPr>
        <sz val="11"/>
        <rFont val="Calibri"/>
        <family val="2"/>
        <scheme val="minor"/>
      </rPr>
      <t>/L.V</t>
    </r>
    <r>
      <rPr>
        <vertAlign val="subscript"/>
        <sz val="11"/>
        <rFont val="Calibri"/>
        <family val="2"/>
        <scheme val="minor"/>
      </rPr>
      <t>Biofilm</t>
    </r>
  </si>
  <si>
    <r>
      <t>r</t>
    </r>
    <r>
      <rPr>
        <vertAlign val="subscript"/>
        <sz val="11"/>
        <rFont val="Calibri"/>
        <family val="2"/>
        <scheme val="minor"/>
      </rPr>
      <t>attach</t>
    </r>
    <r>
      <rPr>
        <sz val="11"/>
        <rFont val="Calibri"/>
        <family val="2"/>
        <scheme val="minor"/>
      </rPr>
      <t>*A</t>
    </r>
    <r>
      <rPr>
        <vertAlign val="subscript"/>
        <sz val="11"/>
        <rFont val="Calibri"/>
        <family val="2"/>
        <scheme val="minor"/>
      </rPr>
      <t>wetted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TSS</t>
    </r>
  </si>
  <si>
    <r>
      <t>(G.V</t>
    </r>
    <r>
      <rPr>
        <vertAlign val="subscript"/>
        <sz val="11"/>
        <rFont val="Calibri"/>
        <family val="2"/>
        <charset val="238"/>
      </rPr>
      <t>bub,NTP</t>
    </r>
    <r>
      <rPr>
        <sz val="11"/>
        <rFont val="Calibri"/>
        <family val="2"/>
        <charset val="238"/>
      </rPr>
      <t xml:space="preserve"> + G.V</t>
    </r>
    <r>
      <rPr>
        <vertAlign val="subscript"/>
        <sz val="11"/>
        <rFont val="Calibri"/>
        <family val="2"/>
        <charset val="238"/>
      </rPr>
      <t>headspace,NTP</t>
    </r>
    <r>
      <rPr>
        <sz val="11"/>
        <rFont val="Calibri"/>
        <family val="2"/>
        <charset val="238"/>
      </rPr>
      <t>)</t>
    </r>
    <r>
      <rPr>
        <sz val="11"/>
        <rFont val="Calibri"/>
        <family val="2"/>
      </rPr>
      <t xml:space="preserve"> / L.V* p</t>
    </r>
    <r>
      <rPr>
        <vertAlign val="subscript"/>
        <sz val="11"/>
        <rFont val="Calibri"/>
        <family val="2"/>
        <charset val="238"/>
      </rPr>
      <t>NTP</t>
    </r>
    <r>
      <rPr>
        <sz val="11"/>
        <rFont val="Calibri"/>
        <family val="2"/>
      </rPr>
      <t xml:space="preserve"> / (R * T</t>
    </r>
    <r>
      <rPr>
        <vertAlign val="subscript"/>
        <sz val="11"/>
        <rFont val="Calibri"/>
        <family val="2"/>
        <charset val="238"/>
      </rPr>
      <t>NTP,K</t>
    </r>
    <r>
      <rPr>
        <sz val="11"/>
        <rFont val="Calibri"/>
        <family val="2"/>
      </rPr>
      <t>)</t>
    </r>
  </si>
  <si>
    <t>L.V</t>
  </si>
  <si>
    <r>
      <t>L.V</t>
    </r>
    <r>
      <rPr>
        <vertAlign val="subscript"/>
        <sz val="11"/>
        <rFont val="Calibri"/>
        <family val="2"/>
        <scheme val="minor"/>
      </rPr>
      <t>app</t>
    </r>
    <r>
      <rPr>
        <sz val="11"/>
        <rFont val="Calibri"/>
        <family val="2"/>
        <scheme val="minor"/>
      </rPr>
      <t xml:space="preserve"> - G.V</t>
    </r>
    <r>
      <rPr>
        <vertAlign val="subscript"/>
        <sz val="11"/>
        <rFont val="Calibri"/>
        <family val="2"/>
        <scheme val="minor"/>
      </rPr>
      <t>bub</t>
    </r>
  </si>
  <si>
    <r>
      <t>L.V</t>
    </r>
    <r>
      <rPr>
        <vertAlign val="subscript"/>
        <sz val="11"/>
        <rFont val="Calibri"/>
        <family val="2"/>
        <scheme val="minor"/>
      </rPr>
      <t>app</t>
    </r>
    <r>
      <rPr>
        <sz val="11"/>
        <rFont val="Calibri"/>
        <family val="2"/>
        <scheme val="minor"/>
      </rPr>
      <t xml:space="preserve"> * </t>
    </r>
    <r>
      <rPr>
        <sz val="11"/>
        <rFont val="Calibri"/>
        <family val="2"/>
      </rPr>
      <t>ε</t>
    </r>
    <r>
      <rPr>
        <vertAlign val="subscript"/>
        <sz val="11"/>
        <rFont val="Calibri"/>
        <family val="2"/>
      </rPr>
      <t>gas</t>
    </r>
  </si>
  <si>
    <r>
      <t>Max(V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 xml:space="preserve"> - L.V</t>
    </r>
    <r>
      <rPr>
        <vertAlign val="subscript"/>
        <sz val="11"/>
        <rFont val="Calibri"/>
        <family val="2"/>
        <scheme val="minor"/>
      </rPr>
      <t>app</t>
    </r>
    <r>
      <rPr>
        <sz val="11"/>
        <rFont val="Calibri"/>
        <family val="2"/>
        <scheme val="minor"/>
      </rPr>
      <t>- L.V</t>
    </r>
    <r>
      <rPr>
        <vertAlign val="subscript"/>
        <sz val="11"/>
        <rFont val="Calibri"/>
        <family val="2"/>
        <scheme val="minor"/>
      </rPr>
      <t>Biofilm</t>
    </r>
    <r>
      <rPr>
        <sz val="11"/>
        <rFont val="Calibri"/>
        <family val="2"/>
        <scheme val="minor"/>
      </rPr>
      <t>;0)</t>
    </r>
  </si>
  <si>
    <r>
      <t>L.V</t>
    </r>
    <r>
      <rPr>
        <vertAlign val="subscript"/>
        <sz val="11"/>
        <rFont val="Calibri"/>
        <family val="2"/>
        <scheme val="minor"/>
      </rPr>
      <t>app</t>
    </r>
  </si>
  <si>
    <r>
      <t>G.V</t>
    </r>
    <r>
      <rPr>
        <vertAlign val="subscript"/>
        <sz val="11"/>
        <rFont val="Calibri"/>
        <family val="2"/>
        <charset val="238"/>
        <scheme val="minor"/>
      </rPr>
      <t>bub</t>
    </r>
  </si>
  <si>
    <t>L.V/inp..Q</t>
  </si>
  <si>
    <r>
      <t>L.V*rate_</t>
    </r>
    <r>
      <rPr>
        <sz val="11"/>
        <color rgb="FF0082C8"/>
        <rFont val="Calibri"/>
        <family val="2"/>
        <scheme val="minor"/>
      </rPr>
      <t>SV</t>
    </r>
  </si>
  <si>
    <r>
      <t>dM_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/L.V</t>
    </r>
  </si>
  <si>
    <r>
      <t>G.V</t>
    </r>
    <r>
      <rPr>
        <vertAlign val="subscript"/>
        <sz val="11"/>
        <rFont val="Calibri"/>
        <family val="2"/>
        <charset val="238"/>
        <scheme val="minor"/>
      </rPr>
      <t>headspace</t>
    </r>
    <r>
      <rPr>
        <sz val="11"/>
        <rFont val="Calibri"/>
        <family val="2"/>
        <scheme val="minor"/>
      </rPr>
      <t>* p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 xml:space="preserve"> / (p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gas,K</t>
    </r>
    <r>
      <rPr>
        <sz val="11"/>
        <rFont val="Calibri"/>
        <family val="2"/>
        <scheme val="minor"/>
      </rPr>
      <t>)</t>
    </r>
  </si>
  <si>
    <r>
      <t>G.V</t>
    </r>
    <r>
      <rPr>
        <vertAlign val="subscript"/>
        <sz val="11"/>
        <rFont val="Calibri"/>
        <family val="2"/>
        <scheme val="minor"/>
      </rPr>
      <t>bub</t>
    </r>
    <r>
      <rPr>
        <sz val="11"/>
        <rFont val="Calibri"/>
        <family val="2"/>
        <scheme val="minor"/>
      </rPr>
      <t>* p</t>
    </r>
    <r>
      <rPr>
        <vertAlign val="subscript"/>
        <sz val="11"/>
        <rFont val="Calibri"/>
        <family val="2"/>
        <scheme val="minor"/>
      </rPr>
      <t>gas,bub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 xml:space="preserve"> / (p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gas,K</t>
    </r>
    <r>
      <rPr>
        <sz val="11"/>
        <rFont val="Calibri"/>
        <family val="2"/>
        <scheme val="minor"/>
      </rPr>
      <t>)</t>
    </r>
  </si>
  <si>
    <r>
      <t>L.V/ (G.V</t>
    </r>
    <r>
      <rPr>
        <vertAlign val="subscript"/>
        <sz val="11"/>
        <rFont val="Calibri"/>
        <family val="2"/>
        <scheme val="minor"/>
      </rPr>
      <t>headspace,NTP</t>
    </r>
    <r>
      <rPr>
        <sz val="11"/>
        <rFont val="Calibri"/>
        <family val="2"/>
        <scheme val="minor"/>
      </rPr>
      <t>+G.V</t>
    </r>
    <r>
      <rPr>
        <vertAlign val="subscript"/>
        <sz val="11"/>
        <rFont val="Calibri"/>
        <family val="2"/>
        <scheme val="minor"/>
      </rPr>
      <t>bub,NTP</t>
    </r>
    <r>
      <rPr>
        <sz val="11"/>
        <rFont val="Calibri"/>
        <family val="2"/>
        <charset val="238"/>
        <scheme val="minor"/>
      </rPr>
      <t>)</t>
    </r>
  </si>
  <si>
    <r>
      <t>G.V</t>
    </r>
    <r>
      <rPr>
        <vertAlign val="subscript"/>
        <sz val="11"/>
        <rFont val="Calibri"/>
        <family val="2"/>
        <charset val="238"/>
        <scheme val="minor"/>
      </rPr>
      <t>bub,</t>
    </r>
    <r>
      <rPr>
        <vertAlign val="subscript"/>
        <sz val="11"/>
        <rFont val="Calibri"/>
        <family val="2"/>
        <scheme val="minor"/>
      </rPr>
      <t>NTP</t>
    </r>
  </si>
  <si>
    <t>Waviness factor</t>
  </si>
  <si>
    <r>
      <t>f</t>
    </r>
    <r>
      <rPr>
        <vertAlign val="subscript"/>
        <sz val="11"/>
        <rFont val="Calibri"/>
        <family val="2"/>
        <charset val="238"/>
      </rPr>
      <t>wave</t>
    </r>
  </si>
  <si>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volumetric mass transfer coefficient for gas bubbles @ standard conditions</t>
    </r>
    <r>
      <rPr>
        <sz val="11"/>
        <rFont val="Calibri"/>
        <family val="2"/>
        <scheme val="minor"/>
      </rPr>
      <t xml:space="preserve"> (process water)</t>
    </r>
  </si>
  <si>
    <t>Specific contact area calculation</t>
  </si>
  <si>
    <t>Specific contact area between gas bubble surface and liquid phase</t>
  </si>
  <si>
    <r>
      <t>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</si>
  <si>
    <t>Specific contact area between surface gas and liquid phase</t>
  </si>
  <si>
    <r>
      <t>6/d</t>
    </r>
    <r>
      <rPr>
        <vertAlign val="subscript"/>
        <sz val="11"/>
        <rFont val="Calibri"/>
        <family val="2"/>
      </rPr>
      <t>bubble</t>
    </r>
    <r>
      <rPr>
        <sz val="11"/>
        <rFont val="Calibri"/>
        <family val="2"/>
      </rPr>
      <t>*G.V</t>
    </r>
    <r>
      <rPr>
        <vertAlign val="subscript"/>
        <sz val="11"/>
        <rFont val="Calibri"/>
        <family val="2"/>
      </rPr>
      <t>bub</t>
    </r>
    <r>
      <rPr>
        <sz val="11"/>
        <rFont val="Calibri"/>
        <family val="2"/>
      </rPr>
      <t>/L.V</t>
    </r>
  </si>
  <si>
    <r>
      <t>k</t>
    </r>
    <r>
      <rPr>
        <vertAlign val="subscript"/>
        <sz val="11"/>
        <rFont val="Calibri"/>
        <family val="2"/>
      </rPr>
      <t>L,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  <charset val="238"/>
      </rPr>
      <t>,bub</t>
    </r>
    <r>
      <rPr>
        <sz val="11"/>
        <rFont val="Calibri"/>
        <family val="2"/>
      </rPr>
      <t>* a</t>
    </r>
    <r>
      <rPr>
        <vertAlign val="subscript"/>
        <sz val="11"/>
        <rFont val="Calibri"/>
        <family val="2"/>
      </rPr>
      <t>bub</t>
    </r>
  </si>
  <si>
    <r>
      <t>k</t>
    </r>
    <r>
      <rPr>
        <vertAlign val="subscript"/>
        <sz val="11"/>
        <rFont val="Calibri"/>
        <family val="2"/>
      </rPr>
      <t>L,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  <charset val="238"/>
      </rPr>
      <t>,sur</t>
    </r>
    <r>
      <rPr>
        <sz val="11"/>
        <color rgb="FF0082C8"/>
        <rFont val="Calibri"/>
        <family val="2"/>
        <charset val="238"/>
      </rPr>
      <t xml:space="preserve"> </t>
    </r>
    <r>
      <rPr>
        <sz val="11"/>
        <rFont val="Calibri"/>
        <family val="2"/>
      </rPr>
      <t>* a</t>
    </r>
    <r>
      <rPr>
        <vertAlign val="subscript"/>
        <sz val="11"/>
        <rFont val="Calibri"/>
        <family val="2"/>
      </rPr>
      <t>sur</t>
    </r>
  </si>
  <si>
    <r>
      <t>a</t>
    </r>
    <r>
      <rPr>
        <vertAlign val="subscript"/>
        <sz val="11"/>
        <rFont val="Calibri"/>
        <family val="2"/>
      </rPr>
      <t>bub</t>
    </r>
  </si>
  <si>
    <r>
      <t>a</t>
    </r>
    <r>
      <rPr>
        <vertAlign val="subscript"/>
        <sz val="11"/>
        <rFont val="Calibri"/>
        <family val="2"/>
      </rPr>
      <t>sur</t>
    </r>
  </si>
  <si>
    <r>
      <t>A</t>
    </r>
    <r>
      <rPr>
        <vertAlign val="subscript"/>
        <sz val="11"/>
        <rFont val="Calibri"/>
        <family val="2"/>
      </rPr>
      <t>cell</t>
    </r>
    <r>
      <rPr>
        <sz val="11"/>
        <rFont val="Calibri"/>
        <family val="2"/>
      </rPr>
      <t>*(1-Control</t>
    </r>
    <r>
      <rPr>
        <vertAlign val="subscript"/>
        <sz val="11"/>
        <rFont val="Calibri"/>
        <family val="2"/>
      </rPr>
      <t>pressure</t>
    </r>
    <r>
      <rPr>
        <sz val="11"/>
        <rFont val="Calibri"/>
        <family val="2"/>
      </rPr>
      <t>)*f</t>
    </r>
    <r>
      <rPr>
        <vertAlign val="subscript"/>
        <sz val="11"/>
        <rFont val="Calibri"/>
        <family val="2"/>
      </rPr>
      <t>wave</t>
    </r>
    <r>
      <rPr>
        <sz val="11"/>
        <rFont val="Calibri"/>
        <family val="2"/>
      </rPr>
      <t>/L.V</t>
    </r>
  </si>
  <si>
    <r>
      <t>sum(</t>
    </r>
    <r>
      <rPr>
        <sz val="11"/>
        <color rgb="FF0082C8"/>
        <rFont val="Calibri"/>
        <family val="2"/>
        <charset val="238"/>
        <scheme val="minor"/>
      </rPr>
      <t>G.SV</t>
    </r>
    <r>
      <rPr>
        <sz val="11"/>
        <rFont val="Calibri"/>
        <family val="2"/>
        <scheme val="minor"/>
      </rPr>
      <t>)</t>
    </r>
  </si>
  <si>
    <t>Reactive; Handling(Integrated; Algebraic; Set)</t>
  </si>
  <si>
    <t>sum</t>
  </si>
  <si>
    <t>pH;Type(Equilibrium)</t>
  </si>
  <si>
    <r>
      <t>pH;Type(</t>
    </r>
    <r>
      <rPr>
        <sz val="11"/>
        <color rgb="FF0082C8"/>
        <rFont val="Calibri"/>
        <family val="2"/>
        <scheme val="minor"/>
      </rPr>
      <t>MODEL.pH.Symbol</t>
    </r>
    <r>
      <rPr>
        <sz val="11"/>
        <rFont val="Calibri"/>
        <family val="2"/>
        <scheme val="minor"/>
      </rPr>
      <t>: Equilibrium); sum(</t>
    </r>
    <r>
      <rPr>
        <sz val="11"/>
        <color rgb="FF0082C8"/>
        <rFont val="Calibri"/>
        <family val="2"/>
        <scheme val="minor"/>
      </rPr>
      <t>MODEL.pH.Symbol</t>
    </r>
    <r>
      <rPr>
        <sz val="11"/>
        <rFont val="Calibri"/>
        <family val="2"/>
        <scheme val="minor"/>
      </rPr>
      <t>)</t>
    </r>
  </si>
  <si>
    <r>
      <t>pH; sum(</t>
    </r>
    <r>
      <rPr>
        <sz val="11"/>
        <color rgb="FF0082C8"/>
        <rFont val="Calibri"/>
        <family val="2"/>
        <scheme val="minor"/>
      </rPr>
      <t>SPC</t>
    </r>
    <r>
      <rPr>
        <sz val="11"/>
        <rFont val="Calibri"/>
        <family val="2"/>
        <scheme val="minor"/>
      </rPr>
      <t>); Type(Chargebalance)</t>
    </r>
  </si>
  <si>
    <t>pH;Type(Equilibrium); Exempt(pH; IS)</t>
  </si>
  <si>
    <t>pH;Type(Chargebalance)</t>
  </si>
  <si>
    <r>
      <t>sum(</t>
    </r>
    <r>
      <rPr>
        <sz val="11"/>
        <color rgb="FF0082C8"/>
        <rFont val="Calibri"/>
        <family val="2"/>
        <scheme val="minor"/>
      </rPr>
      <t>MODEL.Model.j</t>
    </r>
    <r>
      <rPr>
        <sz val="11"/>
        <rFont val="Calibri"/>
        <family val="2"/>
        <scheme val="minor"/>
      </rPr>
      <t>); Reactive</t>
    </r>
  </si>
  <si>
    <t>GUI(Group)</t>
  </si>
  <si>
    <t>phi</t>
  </si>
  <si>
    <t>Filling angle</t>
  </si>
  <si>
    <r>
      <t>2*asin(sqrt(f</t>
    </r>
    <r>
      <rPr>
        <vertAlign val="subscript"/>
        <sz val="11"/>
        <rFont val="Calibri"/>
        <family val="2"/>
        <scheme val="minor"/>
      </rPr>
      <t>hliquid,D</t>
    </r>
    <r>
      <rPr>
        <sz val="11"/>
        <rFont val="Calibri"/>
        <family val="2"/>
        <scheme val="minor"/>
      </rPr>
      <t>))</t>
    </r>
  </si>
  <si>
    <r>
      <t>Q/c</t>
    </r>
    <r>
      <rPr>
        <vertAlign val="subscript"/>
        <sz val="11"/>
        <rFont val="Calibri"/>
        <family val="2"/>
        <scheme val="minor"/>
      </rPr>
      <t>s,d</t>
    </r>
    <r>
      <rPr>
        <sz val="11"/>
        <rFont val="Calibri"/>
        <family val="2"/>
        <scheme val="minor"/>
      </rPr>
      <t>/A</t>
    </r>
    <r>
      <rPr>
        <vertAlign val="subscript"/>
        <sz val="11"/>
        <rFont val="Calibri"/>
        <family val="2"/>
        <scheme val="minor"/>
      </rPr>
      <t>cross</t>
    </r>
  </si>
  <si>
    <r>
      <t>Q</t>
    </r>
    <r>
      <rPr>
        <vertAlign val="subscript"/>
        <sz val="11"/>
        <rFont val="Calibri"/>
        <family val="2"/>
        <scheme val="minor"/>
      </rPr>
      <t>gas,inp,NTP</t>
    </r>
    <r>
      <rPr>
        <sz val="11"/>
        <rFont val="Calibri"/>
        <family val="2"/>
        <scheme val="minor"/>
      </rPr>
      <t>/(c</t>
    </r>
    <r>
      <rPr>
        <vertAlign val="subscript"/>
        <sz val="11"/>
        <rFont val="Calibri"/>
        <family val="2"/>
        <scheme val="minor"/>
      </rPr>
      <t>s,d</t>
    </r>
    <r>
      <rPr>
        <sz val="11"/>
        <rFont val="Calibri"/>
        <family val="2"/>
        <scheme val="minor"/>
      </rPr>
      <t>*(A</t>
    </r>
    <r>
      <rPr>
        <vertAlign val="subscript"/>
        <sz val="11"/>
        <rFont val="Calibri"/>
        <family val="2"/>
        <scheme val="minor"/>
      </rPr>
      <t>cross</t>
    </r>
    <r>
      <rPr>
        <sz val="11"/>
        <rFont val="Calibri"/>
        <family val="2"/>
        <scheme val="minor"/>
      </rPr>
      <t>-A</t>
    </r>
    <r>
      <rPr>
        <vertAlign val="subscript"/>
        <sz val="11"/>
        <rFont val="Calibri"/>
        <family val="2"/>
        <scheme val="minor"/>
      </rPr>
      <t>cross,part</t>
    </r>
    <r>
      <rPr>
        <sz val="11"/>
        <rFont val="Calibri"/>
        <family val="2"/>
        <scheme val="minor"/>
      </rPr>
      <t>))</t>
    </r>
  </si>
  <si>
    <r>
      <t>L.V*</t>
    </r>
    <r>
      <rPr>
        <sz val="11"/>
        <color rgb="FF0082C8"/>
        <rFont val="Calibri"/>
        <family val="2"/>
        <scheme val="minor"/>
      </rPr>
      <t>SV</t>
    </r>
  </si>
  <si>
    <t>L.SV</t>
  </si>
  <si>
    <r>
      <t>L.V*</t>
    </r>
    <r>
      <rPr>
        <sz val="11"/>
        <color rgb="FF0082C8"/>
        <rFont val="Calibri"/>
        <family val="2"/>
        <scheme val="minor"/>
      </rPr>
      <t>CVAR</t>
    </r>
  </si>
  <si>
    <t>Gravity pipe connections</t>
  </si>
  <si>
    <t>Gravity pipe attributes</t>
  </si>
  <si>
    <t>Gravity pipe</t>
  </si>
  <si>
    <t>Length of pipe segment</t>
  </si>
  <si>
    <t>Diameter of pipe segment</t>
  </si>
  <si>
    <t>Height fraction of liquid in segment</t>
  </si>
  <si>
    <t>Gravity pipe.emf</t>
  </si>
  <si>
    <t>; Only(OUR; COUR; NOUR; NUR; N3UR; N2UR; N2OPR_denit; N2OPR_nit; N2OPR_NN; N2OPR_ND; AUR; PUR; PURBIO; PURBIOP; PURCHEM; PRR; SOxR; SRR)</t>
  </si>
  <si>
    <t>; SV group(Biomass); Exempt(XCASTO)</t>
  </si>
  <si>
    <t>; Only(XPAO; XGAO)</t>
  </si>
  <si>
    <r>
      <t>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</rPr>
      <t>a</t>
    </r>
    <r>
      <rPr>
        <vertAlign val="subscript"/>
        <sz val="11"/>
        <color rgb="FF0082C8"/>
        <rFont val="Calibri"/>
        <family val="2"/>
      </rPr>
      <t>G.SV,</t>
    </r>
    <r>
      <rPr>
        <vertAlign val="subscript"/>
        <sz val="11"/>
        <rFont val="Calibri"/>
        <family val="2"/>
      </rPr>
      <t>bub,st,cw</t>
    </r>
    <r>
      <rPr>
        <sz val="11"/>
        <rFont val="Calibri"/>
        <family val="2"/>
      </rPr>
      <t>*  α * Θ</t>
    </r>
    <r>
      <rPr>
        <vertAlign val="subscript"/>
        <sz val="11"/>
        <rFont val="Calibri"/>
        <family val="2"/>
      </rPr>
      <t>kLa</t>
    </r>
  </si>
  <si>
    <t>Biofilm..SV_0</t>
  </si>
  <si>
    <r>
      <t>Biofilm..r</t>
    </r>
    <r>
      <rPr>
        <vertAlign val="subscript"/>
        <sz val="11"/>
        <color rgb="FF0082C8"/>
        <rFont val="Calibri"/>
        <family val="2"/>
        <scheme val="minor"/>
      </rPr>
      <t>MODEL.Model.j</t>
    </r>
  </si>
  <si>
    <r>
      <t>Biofilm..v</t>
    </r>
    <r>
      <rPr>
        <vertAlign val="subscript"/>
        <sz val="11"/>
        <color rgb="FF0082C8"/>
        <rFont val="Calibri"/>
        <family val="2"/>
        <scheme val="minor"/>
      </rPr>
      <t>MODEL.Model.j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SV</t>
    </r>
  </si>
  <si>
    <t>Biofilm..MODEL.Model.Rate</t>
  </si>
  <si>
    <t>Biofilm..MODEL.Model.SV</t>
  </si>
  <si>
    <r>
      <t>rate_Biofilm..</t>
    </r>
    <r>
      <rPr>
        <sz val="11"/>
        <color rgb="FF0082C8"/>
        <rFont val="Calibri"/>
        <family val="2"/>
        <scheme val="minor"/>
      </rPr>
      <t>SV</t>
    </r>
  </si>
  <si>
    <r>
      <t>Biofilm..v</t>
    </r>
    <r>
      <rPr>
        <vertAlign val="subscript"/>
        <sz val="11"/>
        <color rgb="FF0082C8"/>
        <rFont val="Calibri"/>
        <family val="2"/>
        <scheme val="minor"/>
      </rPr>
      <t>MODEL.Model.j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 xml:space="preserve"> * Biofilm..r</t>
    </r>
    <r>
      <rPr>
        <vertAlign val="subscript"/>
        <sz val="11"/>
        <color rgb="FF0082C8"/>
        <rFont val="Calibri"/>
        <family val="2"/>
        <scheme val="minor"/>
      </rPr>
      <t>MODEL.Model.j</t>
    </r>
  </si>
  <si>
    <r>
      <t>Biofilm..L.xSV</t>
    </r>
    <r>
      <rPr>
        <sz val="11"/>
        <rFont val="Calibri"/>
        <family val="2"/>
        <scheme val="minor"/>
      </rPr>
      <t>/Biofilm..X</t>
    </r>
    <r>
      <rPr>
        <vertAlign val="subscript"/>
        <sz val="11"/>
        <rFont val="Calibri"/>
        <family val="2"/>
        <scheme val="minor"/>
      </rPr>
      <t>TSS</t>
    </r>
  </si>
  <si>
    <r>
      <t>f</t>
    </r>
    <r>
      <rPr>
        <vertAlign val="subscript"/>
        <sz val="11"/>
        <rFont val="Calibri"/>
        <family val="2"/>
        <scheme val="minor"/>
      </rPr>
      <t>XTSS,Biofilm..</t>
    </r>
    <r>
      <rPr>
        <vertAlign val="subscript"/>
        <sz val="11"/>
        <color rgb="FF0082C8"/>
        <rFont val="Calibri"/>
        <family val="2"/>
        <scheme val="minor"/>
      </rPr>
      <t>L.xSV</t>
    </r>
  </si>
  <si>
    <r>
      <t>r</t>
    </r>
    <r>
      <rPr>
        <vertAlign val="subscript"/>
        <sz val="11"/>
        <rFont val="Calibri"/>
        <family val="2"/>
        <scheme val="minor"/>
      </rPr>
      <t>detach,sl</t>
    </r>
    <r>
      <rPr>
        <sz val="11"/>
        <rFont val="Calibri"/>
        <family val="2"/>
        <scheme val="minor"/>
      </rPr>
      <t>*A</t>
    </r>
    <r>
      <rPr>
        <vertAlign val="subscript"/>
        <sz val="11"/>
        <rFont val="Calibri"/>
        <family val="2"/>
        <scheme val="minor"/>
      </rPr>
      <t>wetted</t>
    </r>
    <r>
      <rPr>
        <sz val="11"/>
        <rFont val="Calibri"/>
        <family val="2"/>
        <scheme val="minor"/>
      </rPr>
      <t>*Biofilm..X</t>
    </r>
    <r>
      <rPr>
        <vertAlign val="subscript"/>
        <sz val="11"/>
        <rFont val="Calibri"/>
        <family val="2"/>
        <scheme val="minor"/>
      </rPr>
      <t>TSS</t>
    </r>
    <r>
      <rPr>
        <sz val="11"/>
        <rFont val="Calibri"/>
        <family val="2"/>
        <scheme val="minor"/>
      </rPr>
      <t>/z</t>
    </r>
    <r>
      <rPr>
        <vertAlign val="subscript"/>
        <sz val="11"/>
        <rFont val="Calibri"/>
        <family val="2"/>
        <scheme val="minor"/>
      </rPr>
      <t>F</t>
    </r>
  </si>
  <si>
    <r>
      <t>r</t>
    </r>
    <r>
      <rPr>
        <vertAlign val="subscript"/>
        <sz val="11"/>
        <rFont val="Calibri"/>
        <family val="2"/>
        <scheme val="minor"/>
      </rPr>
      <t xml:space="preserve">detach </t>
    </r>
    <r>
      <rPr>
        <sz val="11"/>
        <rFont val="Calibri"/>
        <family val="2"/>
        <scheme val="minor"/>
      </rPr>
      <t>* 1/(1+exp(-sl*(Biofilm..X</t>
    </r>
    <r>
      <rPr>
        <vertAlign val="subscript"/>
        <sz val="11"/>
        <rFont val="Calibri"/>
        <family val="2"/>
        <scheme val="minor"/>
      </rPr>
      <t>TSS</t>
    </r>
    <r>
      <rPr>
        <sz val="11"/>
        <rFont val="Calibri"/>
        <family val="2"/>
        <scheme val="minor"/>
      </rPr>
      <t>-X</t>
    </r>
    <r>
      <rPr>
        <vertAlign val="subscript"/>
        <sz val="11"/>
        <rFont val="Calibri"/>
        <family val="2"/>
        <scheme val="minor"/>
      </rPr>
      <t>TSS,target</t>
    </r>
    <r>
      <rPr>
        <sz val="11"/>
        <rFont val="Calibri"/>
        <family val="2"/>
        <scheme val="minor"/>
      </rPr>
      <t>)))</t>
    </r>
  </si>
  <si>
    <r>
      <t>D</t>
    </r>
    <r>
      <rPr>
        <vertAlign val="subscript"/>
        <sz val="11"/>
        <rFont val="Calibri"/>
        <family val="2"/>
        <scheme val="minor"/>
      </rPr>
      <t>F.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*A</t>
    </r>
    <r>
      <rPr>
        <vertAlign val="subscript"/>
        <sz val="11"/>
        <rFont val="Calibri"/>
        <family val="2"/>
        <scheme val="minor"/>
      </rPr>
      <t>wetted</t>
    </r>
    <r>
      <rPr>
        <sz val="11"/>
        <rFont val="Calibri"/>
        <family val="2"/>
        <scheme val="minor"/>
      </rPr>
      <t>*(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-Biofilm..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)/z</t>
    </r>
    <r>
      <rPr>
        <vertAlign val="subscript"/>
        <sz val="11"/>
        <rFont val="Calibri"/>
        <family val="2"/>
        <scheme val="minor"/>
      </rPr>
      <t>F</t>
    </r>
  </si>
  <si>
    <r>
      <t>λ</t>
    </r>
    <r>
      <rPr>
        <vertAlign val="subscript"/>
        <sz val="11"/>
        <rFont val="Calibri"/>
        <family val="2"/>
        <scheme val="minor"/>
      </rPr>
      <t>sSV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s,d</t>
    </r>
    <r>
      <rPr>
        <sz val="11"/>
        <rFont val="Calibri"/>
        <family val="2"/>
        <scheme val="minor"/>
      </rPr>
      <t>*A</t>
    </r>
    <r>
      <rPr>
        <vertAlign val="subscript"/>
        <sz val="11"/>
        <rFont val="Calibri"/>
        <family val="2"/>
        <scheme val="minor"/>
      </rPr>
      <t>wetted</t>
    </r>
    <r>
      <rPr>
        <sz val="11"/>
        <rFont val="Calibri"/>
        <family val="2"/>
        <scheme val="minor"/>
      </rPr>
      <t>*(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-Biofilm..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)/z</t>
    </r>
    <r>
      <rPr>
        <vertAlign val="subscript"/>
        <sz val="11"/>
        <rFont val="Calibri"/>
        <family val="2"/>
        <scheme val="minor"/>
      </rPr>
      <t>F</t>
    </r>
  </si>
  <si>
    <r>
      <t>rateF_Biofilm..</t>
    </r>
    <r>
      <rPr>
        <sz val="11"/>
        <color rgb="FF0082C8"/>
        <rFont val="Calibri"/>
        <family val="2"/>
        <scheme val="minor"/>
      </rPr>
      <t>SV</t>
    </r>
  </si>
  <si>
    <r>
      <t>L.V</t>
    </r>
    <r>
      <rPr>
        <vertAlign val="subscript"/>
        <sz val="11"/>
        <rFont val="Calibri"/>
        <family val="2"/>
        <scheme val="minor"/>
      </rPr>
      <t>Biofilm</t>
    </r>
    <r>
      <rPr>
        <sz val="11"/>
        <rFont val="Calibri"/>
        <family val="2"/>
        <scheme val="minor"/>
      </rPr>
      <t>*rate_Biofilm..</t>
    </r>
    <r>
      <rPr>
        <sz val="11"/>
        <color rgb="FF0082C8"/>
        <rFont val="Calibri"/>
        <family val="2"/>
        <scheme val="minor"/>
      </rPr>
      <t>SV</t>
    </r>
  </si>
  <si>
    <r>
      <t>F</t>
    </r>
    <r>
      <rPr>
        <vertAlign val="subscript"/>
        <sz val="11"/>
        <rFont val="Calibri"/>
        <family val="2"/>
        <scheme val="minor"/>
      </rPr>
      <t>,att,XTSS</t>
    </r>
    <r>
      <rPr>
        <sz val="11"/>
        <rFont val="Calibri"/>
        <family val="2"/>
        <scheme val="minor"/>
      </rPr>
      <t xml:space="preserve"> * f</t>
    </r>
    <r>
      <rPr>
        <vertAlign val="subscript"/>
        <sz val="11"/>
        <rFont val="Calibri"/>
        <family val="2"/>
        <scheme val="minor"/>
      </rPr>
      <t>XTSS,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-F</t>
    </r>
    <r>
      <rPr>
        <vertAlign val="subscript"/>
        <sz val="11"/>
        <rFont val="Calibri"/>
        <family val="2"/>
        <scheme val="minor"/>
      </rPr>
      <t>,det,XTSS</t>
    </r>
    <r>
      <rPr>
        <sz val="11"/>
        <rFont val="Calibri"/>
        <family val="2"/>
        <scheme val="minor"/>
      </rPr>
      <t xml:space="preserve"> * f</t>
    </r>
    <r>
      <rPr>
        <vertAlign val="subscript"/>
        <sz val="11"/>
        <rFont val="Calibri"/>
        <family val="2"/>
        <scheme val="minor"/>
      </rPr>
      <t>XTSS,Biofilm..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+rateF</t>
    </r>
    <r>
      <rPr>
        <vertAlign val="subscript"/>
        <sz val="11"/>
        <rFont val="Calibri"/>
        <family val="2"/>
        <scheme val="minor"/>
      </rPr>
      <t>.Biofilm..L.</t>
    </r>
    <r>
      <rPr>
        <vertAlign val="subscript"/>
        <sz val="11"/>
        <color rgb="FF0082C8"/>
        <rFont val="Calibri"/>
        <family val="2"/>
        <scheme val="minor"/>
      </rPr>
      <t>SV</t>
    </r>
  </si>
  <si>
    <r>
      <t>F</t>
    </r>
    <r>
      <rPr>
        <vertAlign val="subscript"/>
        <sz val="11"/>
        <rFont val="Calibri"/>
        <family val="2"/>
        <scheme val="minor"/>
      </rPr>
      <t>,diff,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+rateF</t>
    </r>
    <r>
      <rPr>
        <vertAlign val="subscript"/>
        <sz val="11"/>
        <rFont val="Calibri"/>
        <family val="2"/>
        <scheme val="minor"/>
      </rPr>
      <t>.Biofilm..L.</t>
    </r>
    <r>
      <rPr>
        <vertAlign val="subscript"/>
        <sz val="11"/>
        <color rgb="FF0082C8"/>
        <rFont val="Calibri"/>
        <family val="2"/>
        <scheme val="minor"/>
      </rPr>
      <t>SV</t>
    </r>
  </si>
  <si>
    <r>
      <t>F</t>
    </r>
    <r>
      <rPr>
        <vertAlign val="subscript"/>
        <sz val="11"/>
        <rFont val="Calibri"/>
        <family val="2"/>
        <scheme val="minor"/>
      </rPr>
      <t>,cond,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+rateF</t>
    </r>
    <r>
      <rPr>
        <vertAlign val="subscript"/>
        <sz val="11"/>
        <rFont val="Calibri"/>
        <family val="2"/>
        <scheme val="minor"/>
      </rPr>
      <t>.Biofilm..L.</t>
    </r>
    <r>
      <rPr>
        <vertAlign val="subscript"/>
        <sz val="11"/>
        <color rgb="FF0082C8"/>
        <rFont val="Calibri"/>
        <family val="2"/>
        <scheme val="minor"/>
      </rPr>
      <t>SV</t>
    </r>
  </si>
  <si>
    <r>
      <t>dM_Biofilm..</t>
    </r>
    <r>
      <rPr>
        <sz val="11"/>
        <color rgb="FF0082C8"/>
        <rFont val="Calibri"/>
        <family val="2"/>
        <scheme val="minor"/>
      </rPr>
      <t>L.SV</t>
    </r>
  </si>
  <si>
    <r>
      <t>dM_Biofilm..</t>
    </r>
    <r>
      <rPr>
        <sz val="11"/>
        <color rgb="FF0082C8"/>
        <rFont val="Calibri"/>
        <family val="2"/>
        <scheme val="minor"/>
      </rPr>
      <t>G.SV</t>
    </r>
  </si>
  <si>
    <r>
      <t>Biofilm..d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vertAlign val="subscript"/>
        <sz val="11"/>
        <rFont val="Calibri"/>
        <family val="2"/>
        <scheme val="minor"/>
      </rPr>
      <t>_dt</t>
    </r>
  </si>
  <si>
    <r>
      <t>dM_Biofilm..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/L.V</t>
    </r>
    <r>
      <rPr>
        <vertAlign val="subscript"/>
        <sz val="11"/>
        <rFont val="Calibri"/>
        <family val="2"/>
        <scheme val="minor"/>
      </rPr>
      <t>Biofilm</t>
    </r>
  </si>
  <si>
    <r>
      <t>Biofilm..k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</rPr>
      <t>a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,bub</t>
    </r>
  </si>
  <si>
    <r>
      <t>Biofilm..k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</rPr>
      <t>a</t>
    </r>
    <r>
      <rPr>
        <vertAlign val="subscript"/>
        <sz val="11"/>
        <color rgb="FF0082C8"/>
        <rFont val="Calibri"/>
        <family val="2"/>
        <charset val="238"/>
      </rPr>
      <t>G.SV</t>
    </r>
    <r>
      <rPr>
        <vertAlign val="subscript"/>
        <sz val="11"/>
        <rFont val="Calibri"/>
        <family val="2"/>
      </rPr>
      <t>,sur</t>
    </r>
  </si>
  <si>
    <r>
      <t>Biofilm..S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,bub,sat</t>
    </r>
  </si>
  <si>
    <r>
      <t>Biofilm..S</t>
    </r>
    <r>
      <rPr>
        <vertAlign val="subscript"/>
        <sz val="11"/>
        <color rgb="FF0082C8"/>
        <rFont val="Calibri"/>
        <family val="2"/>
        <charset val="238"/>
      </rPr>
      <t>G.SV</t>
    </r>
    <r>
      <rPr>
        <vertAlign val="subscript"/>
        <sz val="11"/>
        <rFont val="Calibri"/>
        <family val="2"/>
      </rPr>
      <t>,sur,sat</t>
    </r>
  </si>
  <si>
    <r>
      <t>Biofilm..</t>
    </r>
    <r>
      <rPr>
        <sz val="11"/>
        <color rgb="FF0082C8"/>
        <rFont val="Calibri"/>
        <family val="2"/>
        <scheme val="minor"/>
      </rPr>
      <t>PAR</t>
    </r>
  </si>
  <si>
    <r>
      <t>Biofilm..</t>
    </r>
    <r>
      <rPr>
        <sz val="11"/>
        <color rgb="FF0082C8"/>
        <rFont val="Calibri"/>
        <family val="2"/>
        <scheme val="minor"/>
      </rPr>
      <t>CVAR</t>
    </r>
  </si>
  <si>
    <r>
      <t>Biofilm..F_</t>
    </r>
    <r>
      <rPr>
        <sz val="11"/>
        <color rgb="FF0082C8"/>
        <rFont val="Calibri"/>
        <family val="2"/>
        <scheme val="minor"/>
      </rPr>
      <t>CVAR</t>
    </r>
  </si>
  <si>
    <r>
      <t>Biofilm..</t>
    </r>
    <r>
      <rPr>
        <sz val="11"/>
        <color rgb="FF0082C8"/>
        <rFont val="Calibri"/>
        <family val="2"/>
        <scheme val="minor"/>
      </rPr>
      <t>MODEL.CVAR.Expression</t>
    </r>
  </si>
  <si>
    <r>
      <t>Biofilm..</t>
    </r>
    <r>
      <rPr>
        <sz val="11"/>
        <color rgb="FF0082C8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*Q</t>
    </r>
  </si>
  <si>
    <r>
      <t>Biofilm..M.</t>
    </r>
    <r>
      <rPr>
        <sz val="11"/>
        <color rgb="FF0082C8"/>
        <rFont val="Calibri"/>
        <family val="2"/>
        <scheme val="minor"/>
      </rPr>
      <t>L.SV</t>
    </r>
  </si>
  <si>
    <r>
      <t>L.V</t>
    </r>
    <r>
      <rPr>
        <vertAlign val="subscript"/>
        <sz val="11"/>
        <rFont val="Calibri"/>
        <family val="2"/>
        <scheme val="minor"/>
      </rPr>
      <t>Biofilm</t>
    </r>
    <r>
      <rPr>
        <sz val="11"/>
        <rFont val="Calibri"/>
        <family val="2"/>
        <scheme val="minor"/>
      </rPr>
      <t>*Biofilm..</t>
    </r>
    <r>
      <rPr>
        <sz val="11"/>
        <color rgb="FF0082C8"/>
        <rFont val="Calibri"/>
        <family val="2"/>
        <scheme val="minor"/>
      </rPr>
      <t>L.SV</t>
    </r>
  </si>
  <si>
    <r>
      <t>Biofilm..M_</t>
    </r>
    <r>
      <rPr>
        <sz val="11"/>
        <color rgb="FF0082C8"/>
        <rFont val="Calibri"/>
        <family val="2"/>
        <scheme val="minor"/>
      </rPr>
      <t>CVAR</t>
    </r>
  </si>
  <si>
    <r>
      <t>L.V</t>
    </r>
    <r>
      <rPr>
        <vertAlign val="subscript"/>
        <sz val="11"/>
        <rFont val="Calibri"/>
        <family val="2"/>
        <scheme val="minor"/>
      </rPr>
      <t>Biofilm</t>
    </r>
    <r>
      <rPr>
        <sz val="11"/>
        <rFont val="Calibri"/>
        <family val="2"/>
        <scheme val="minor"/>
      </rPr>
      <t>*Biofilm..</t>
    </r>
    <r>
      <rPr>
        <sz val="11"/>
        <color rgb="FF0082C8"/>
        <rFont val="Calibri"/>
        <family val="2"/>
        <scheme val="minor"/>
      </rPr>
      <t>CVAR</t>
    </r>
  </si>
  <si>
    <r>
      <t>Biofilm..</t>
    </r>
    <r>
      <rPr>
        <sz val="11"/>
        <color rgb="FF0082C8"/>
        <rFont val="Calibri"/>
        <family val="2"/>
        <scheme val="minor"/>
      </rPr>
      <t>SV</t>
    </r>
  </si>
  <si>
    <r>
      <t>Biofilm..v</t>
    </r>
    <r>
      <rPr>
        <vertAlign val="subscript"/>
        <sz val="11"/>
        <color rgb="FF0082C8"/>
        <rFont val="Calibri"/>
        <family val="2"/>
        <scheme val="minor"/>
      </rPr>
      <t>MODEL.pH.Symbol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SPC</t>
    </r>
  </si>
  <si>
    <t>Biofilm..MODEL.pH.SPC</t>
  </si>
  <si>
    <t>Biofilm..MODEL.CVAR.Expression</t>
  </si>
  <si>
    <t>Biofilm..CVAR</t>
  </si>
  <si>
    <t>Biofilm..SPC</t>
  </si>
  <si>
    <t>Biofilm..pH</t>
  </si>
  <si>
    <t>Biofilm..IS</t>
  </si>
  <si>
    <r>
      <t>Biofilm..</t>
    </r>
    <r>
      <rPr>
        <sz val="11"/>
        <color theme="4"/>
        <rFont val="Calibri"/>
        <family val="2"/>
        <scheme val="minor"/>
      </rPr>
      <t>MODEL.pH.Symbol</t>
    </r>
  </si>
  <si>
    <t>Mapping Biofilm variables</t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</si>
  <si>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concentration in Biofilm</t>
    </r>
  </si>
  <si>
    <r>
      <rPr>
        <sz val="11"/>
        <rFont val="Calibri"/>
        <family val="2"/>
        <scheme val="minor"/>
      </rPr>
      <t>Biofilm..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</si>
  <si>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Biofilm..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</si>
  <si>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Biofilm..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</si>
  <si>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Biofilm_</t>
    </r>
    <r>
      <rPr>
        <sz val="11"/>
        <color theme="4"/>
        <rFont val="Calibri"/>
        <family val="2"/>
        <scheme val="minor"/>
      </rPr>
      <t>SV</t>
    </r>
  </si>
  <si>
    <r>
      <t>Biofilm_</t>
    </r>
    <r>
      <rPr>
        <sz val="11"/>
        <color rgb="FF0082C8"/>
        <rFont val="Calibri"/>
        <family val="2"/>
        <scheme val="minor"/>
      </rPr>
      <t>CVAR</t>
    </r>
  </si>
  <si>
    <r>
      <t>Biofilm_F_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</si>
  <si>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</si>
  <si>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Biofilm_</t>
    </r>
    <r>
      <rPr>
        <sz val="11"/>
        <color rgb="FF0082C8"/>
        <rFont val="Calibri"/>
        <family val="2"/>
        <scheme val="minor"/>
      </rPr>
      <t>CVAR</t>
    </r>
  </si>
  <si>
    <r>
      <t>inp..F.</t>
    </r>
    <r>
      <rPr>
        <sz val="11"/>
        <color rgb="FF0082C8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>-outp..F.</t>
    </r>
    <r>
      <rPr>
        <sz val="11"/>
        <color rgb="FF0082C8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>+F</t>
    </r>
    <r>
      <rPr>
        <vertAlign val="subscript"/>
        <sz val="11"/>
        <rFont val="Calibri"/>
        <family val="2"/>
        <scheme val="minor"/>
      </rPr>
      <t>,det,XTSS</t>
    </r>
    <r>
      <rPr>
        <sz val="11"/>
        <rFont val="Calibri"/>
        <family val="2"/>
        <scheme val="minor"/>
      </rPr>
      <t xml:space="preserve"> * f</t>
    </r>
    <r>
      <rPr>
        <vertAlign val="subscript"/>
        <sz val="11"/>
        <rFont val="Calibri"/>
        <family val="2"/>
        <scheme val="minor"/>
      </rPr>
      <t>XTSS,Biofilm..L.SV</t>
    </r>
    <r>
      <rPr>
        <sz val="11"/>
        <rFont val="Calibri"/>
        <family val="2"/>
        <scheme val="minor"/>
      </rPr>
      <t>-F</t>
    </r>
    <r>
      <rPr>
        <vertAlign val="subscript"/>
        <sz val="11"/>
        <rFont val="Calibri"/>
        <family val="2"/>
        <scheme val="minor"/>
      </rPr>
      <t>,att,XTSS</t>
    </r>
    <r>
      <rPr>
        <sz val="11"/>
        <rFont val="Calibri"/>
        <family val="2"/>
        <scheme val="minor"/>
      </rPr>
      <t xml:space="preserve"> * f</t>
    </r>
    <r>
      <rPr>
        <vertAlign val="subscript"/>
        <sz val="11"/>
        <rFont val="Calibri"/>
        <family val="2"/>
        <scheme val="minor"/>
      </rPr>
      <t>XTSS,L.SV</t>
    </r>
    <r>
      <rPr>
        <sz val="11"/>
        <rFont val="Calibri"/>
        <family val="2"/>
        <scheme val="minor"/>
      </rPr>
      <t>+rateF</t>
    </r>
    <r>
      <rPr>
        <vertAlign val="subscript"/>
        <sz val="11"/>
        <rFont val="Calibri"/>
        <family val="2"/>
        <scheme val="minor"/>
      </rPr>
      <t>.</t>
    </r>
    <r>
      <rPr>
        <vertAlign val="subscript"/>
        <sz val="11"/>
        <color rgb="FF0082C8"/>
        <rFont val="Calibri"/>
        <family val="2"/>
        <scheme val="minor"/>
      </rPr>
      <t>L.SV</t>
    </r>
  </si>
  <si>
    <r>
      <t>inp..F.</t>
    </r>
    <r>
      <rPr>
        <sz val="11"/>
        <color rgb="FF0082C8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>-outp..F.</t>
    </r>
    <r>
      <rPr>
        <sz val="11"/>
        <color rgb="FF0082C8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>-F</t>
    </r>
    <r>
      <rPr>
        <vertAlign val="subscript"/>
        <sz val="11"/>
        <rFont val="Calibri"/>
        <family val="2"/>
        <scheme val="minor"/>
      </rPr>
      <t>,diff,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+rateF</t>
    </r>
    <r>
      <rPr>
        <vertAlign val="subscript"/>
        <sz val="11"/>
        <rFont val="Calibri"/>
        <family val="2"/>
        <scheme val="minor"/>
      </rPr>
      <t>.</t>
    </r>
    <r>
      <rPr>
        <vertAlign val="subscript"/>
        <sz val="11"/>
        <color rgb="FF0082C8"/>
        <rFont val="Calibri"/>
        <family val="2"/>
        <scheme val="minor"/>
      </rPr>
      <t>L.SV</t>
    </r>
  </si>
  <si>
    <r>
      <t>inp..F.</t>
    </r>
    <r>
      <rPr>
        <sz val="11"/>
        <color rgb="FF0082C8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>-outp..F.</t>
    </r>
    <r>
      <rPr>
        <sz val="11"/>
        <color rgb="FF0082C8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>-F</t>
    </r>
    <r>
      <rPr>
        <vertAlign val="subscript"/>
        <sz val="11"/>
        <rFont val="Calibri"/>
        <family val="2"/>
        <scheme val="minor"/>
      </rPr>
      <t>,cond,</t>
    </r>
    <r>
      <rPr>
        <vertAlign val="subscript"/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+rateF</t>
    </r>
    <r>
      <rPr>
        <vertAlign val="subscript"/>
        <sz val="11"/>
        <rFont val="Calibri"/>
        <family val="2"/>
        <scheme val="minor"/>
      </rPr>
      <t>.</t>
    </r>
    <r>
      <rPr>
        <vertAlign val="subscript"/>
        <sz val="11"/>
        <color rgb="FF0082C8"/>
        <rFont val="Calibri"/>
        <family val="2"/>
        <scheme val="minor"/>
      </rPr>
      <t>L.SV</t>
    </r>
  </si>
  <si>
    <r>
      <t>Q*outp..</t>
    </r>
    <r>
      <rPr>
        <sz val="11"/>
        <color rgb="FF0082C8"/>
        <rFont val="Calibri"/>
        <family val="2"/>
        <scheme val="minor"/>
      </rPr>
      <t>L.SV</t>
    </r>
  </si>
  <si>
    <t>Oxygen uptake rate (OUR)</t>
  </si>
  <si>
    <r>
      <t>g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</si>
  <si>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t>Offgas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content</t>
    </r>
  </si>
  <si>
    <t>COD of readily biodegradable substrates</t>
  </si>
  <si>
    <t>Nitric oxide (NO)</t>
  </si>
  <si>
    <r>
      <t>T</t>
    </r>
    <r>
      <rPr>
        <vertAlign val="subscript"/>
        <sz val="11"/>
        <rFont val="Calibri"/>
        <family val="2"/>
        <scheme val="minor"/>
      </rPr>
      <t>COD</t>
    </r>
  </si>
  <si>
    <r>
      <t>X</t>
    </r>
    <r>
      <rPr>
        <vertAlign val="subscript"/>
        <sz val="11"/>
        <color theme="1"/>
        <rFont val="Calibri"/>
        <family val="2"/>
        <scheme val="minor"/>
      </rPr>
      <t>TSS</t>
    </r>
  </si>
  <si>
    <r>
      <t>X</t>
    </r>
    <r>
      <rPr>
        <vertAlign val="subscript"/>
        <sz val="11"/>
        <color theme="1"/>
        <rFont val="Calibri"/>
        <family val="2"/>
        <scheme val="minor"/>
      </rPr>
      <t>VSS</t>
    </r>
  </si>
  <si>
    <r>
      <t>ratio</t>
    </r>
    <r>
      <rPr>
        <vertAlign val="subscript"/>
        <sz val="11"/>
        <rFont val="Calibri"/>
        <family val="2"/>
        <scheme val="minor"/>
      </rPr>
      <t>VSS,TSS</t>
    </r>
  </si>
  <si>
    <r>
      <t>T</t>
    </r>
    <r>
      <rPr>
        <vertAlign val="subscript"/>
        <sz val="11"/>
        <rFont val="Calibri"/>
        <family val="2"/>
        <scheme val="minor"/>
      </rPr>
      <t>BOD,5</t>
    </r>
  </si>
  <si>
    <r>
      <t>S</t>
    </r>
    <r>
      <rPr>
        <vertAlign val="subscript"/>
        <sz val="11"/>
        <color theme="1"/>
        <rFont val="Calibri"/>
        <family val="2"/>
        <scheme val="minor"/>
      </rPr>
      <t>O2</t>
    </r>
  </si>
  <si>
    <t>OUR</t>
  </si>
  <si>
    <r>
      <t>S</t>
    </r>
    <r>
      <rPr>
        <vertAlign val="subscript"/>
        <sz val="11"/>
        <rFont val="Calibri"/>
        <family val="2"/>
        <scheme val="minor"/>
      </rPr>
      <t>ALK</t>
    </r>
  </si>
  <si>
    <r>
      <t>S</t>
    </r>
    <r>
      <rPr>
        <vertAlign val="subscript"/>
        <sz val="11"/>
        <color theme="1"/>
        <rFont val="Calibri"/>
        <family val="2"/>
        <scheme val="minor"/>
      </rPr>
      <t>NHx</t>
    </r>
  </si>
  <si>
    <r>
      <t>S</t>
    </r>
    <r>
      <rPr>
        <vertAlign val="subscript"/>
        <sz val="11"/>
        <color theme="1"/>
        <rFont val="Calibri"/>
        <family val="2"/>
        <scheme val="minor"/>
      </rPr>
      <t>NOx</t>
    </r>
  </si>
  <si>
    <r>
      <t>S</t>
    </r>
    <r>
      <rPr>
        <vertAlign val="subscript"/>
        <sz val="11"/>
        <color theme="1"/>
        <rFont val="Calibri"/>
        <family val="2"/>
        <scheme val="minor"/>
      </rPr>
      <t>NO2</t>
    </r>
  </si>
  <si>
    <r>
      <t>S</t>
    </r>
    <r>
      <rPr>
        <vertAlign val="subscript"/>
        <sz val="11"/>
        <color theme="1"/>
        <rFont val="Calibri"/>
        <family val="2"/>
        <scheme val="minor"/>
      </rPr>
      <t>NO3</t>
    </r>
  </si>
  <si>
    <r>
      <t>T</t>
    </r>
    <r>
      <rPr>
        <vertAlign val="subscript"/>
        <sz val="11"/>
        <rFont val="Calibri"/>
        <family val="2"/>
        <scheme val="minor"/>
      </rPr>
      <t>P</t>
    </r>
  </si>
  <si>
    <r>
      <t>S</t>
    </r>
    <r>
      <rPr>
        <vertAlign val="subscript"/>
        <sz val="11"/>
        <color theme="1"/>
        <rFont val="Calibri"/>
        <family val="2"/>
        <scheme val="minor"/>
      </rPr>
      <t>PO4</t>
    </r>
  </si>
  <si>
    <r>
      <t>T</t>
    </r>
    <r>
      <rPr>
        <vertAlign val="subscript"/>
        <sz val="11"/>
        <rFont val="Calibri"/>
        <family val="2"/>
        <scheme val="minor"/>
      </rPr>
      <t>S</t>
    </r>
  </si>
  <si>
    <r>
      <t>S</t>
    </r>
    <r>
      <rPr>
        <vertAlign val="subscript"/>
        <sz val="11"/>
        <rFont val="Calibri"/>
        <family val="2"/>
      </rPr>
      <t>H2S</t>
    </r>
  </si>
  <si>
    <r>
      <t>S</t>
    </r>
    <r>
      <rPr>
        <vertAlign val="subscript"/>
        <sz val="11"/>
        <rFont val="Calibri"/>
        <family val="2"/>
        <scheme val="minor"/>
      </rPr>
      <t>SO4</t>
    </r>
  </si>
  <si>
    <r>
      <t>G</t>
    </r>
    <r>
      <rPr>
        <vertAlign val="subscript"/>
        <sz val="11"/>
        <rFont val="Calibri"/>
        <family val="2"/>
        <scheme val="minor"/>
      </rPr>
      <t>O2,percent</t>
    </r>
  </si>
  <si>
    <r>
      <t>Biofilm..T</t>
    </r>
    <r>
      <rPr>
        <vertAlign val="subscript"/>
        <sz val="11"/>
        <rFont val="Calibri"/>
        <family val="2"/>
        <scheme val="minor"/>
      </rPr>
      <t>COD</t>
    </r>
  </si>
  <si>
    <r>
      <t>Biofilm..X</t>
    </r>
    <r>
      <rPr>
        <vertAlign val="subscript"/>
        <sz val="11"/>
        <color theme="1"/>
        <rFont val="Calibri"/>
        <family val="2"/>
        <scheme val="minor"/>
      </rPr>
      <t>BIO</t>
    </r>
  </si>
  <si>
    <r>
      <t>Biofilm..X</t>
    </r>
    <r>
      <rPr>
        <vertAlign val="subscript"/>
        <sz val="11"/>
        <color theme="1"/>
        <rFont val="Calibri"/>
        <family val="2"/>
        <scheme val="minor"/>
      </rPr>
      <t>TSS</t>
    </r>
  </si>
  <si>
    <r>
      <t>Biofilm..X</t>
    </r>
    <r>
      <rPr>
        <vertAlign val="subscript"/>
        <sz val="11"/>
        <color theme="1"/>
        <rFont val="Calibri"/>
        <family val="2"/>
        <scheme val="minor"/>
      </rPr>
      <t>VSS</t>
    </r>
  </si>
  <si>
    <r>
      <t>Biofilm..ratio</t>
    </r>
    <r>
      <rPr>
        <vertAlign val="subscript"/>
        <sz val="11"/>
        <rFont val="Calibri"/>
        <family val="2"/>
        <scheme val="minor"/>
      </rPr>
      <t>VSS,TSS</t>
    </r>
  </si>
  <si>
    <r>
      <t>S</t>
    </r>
    <r>
      <rPr>
        <vertAlign val="subscript"/>
        <sz val="11"/>
        <rFont val="Calibri"/>
        <family val="2"/>
        <scheme val="minor"/>
      </rPr>
      <t>BOD,ult</t>
    </r>
  </si>
  <si>
    <r>
      <t>X</t>
    </r>
    <r>
      <rPr>
        <vertAlign val="subscript"/>
        <sz val="11"/>
        <rFont val="Calibri"/>
        <family val="2"/>
        <scheme val="minor"/>
      </rPr>
      <t>BOD,ult</t>
    </r>
  </si>
  <si>
    <r>
      <t>T</t>
    </r>
    <r>
      <rPr>
        <vertAlign val="subscript"/>
        <sz val="11"/>
        <rFont val="Calibri"/>
        <family val="2"/>
        <scheme val="minor"/>
      </rPr>
      <t>BOD,ult</t>
    </r>
  </si>
  <si>
    <r>
      <t>S</t>
    </r>
    <r>
      <rPr>
        <vertAlign val="subscript"/>
        <sz val="11"/>
        <rFont val="Calibri"/>
        <family val="2"/>
        <scheme val="minor"/>
      </rPr>
      <t>BOD,5</t>
    </r>
  </si>
  <si>
    <r>
      <t>X</t>
    </r>
    <r>
      <rPr>
        <vertAlign val="subscript"/>
        <sz val="11"/>
        <rFont val="Calibri"/>
        <family val="2"/>
        <scheme val="minor"/>
      </rPr>
      <t>BOD,5</t>
    </r>
  </si>
  <si>
    <r>
      <t>SC</t>
    </r>
    <r>
      <rPr>
        <vertAlign val="subscript"/>
        <sz val="11"/>
        <rFont val="Calibri"/>
        <family val="2"/>
        <scheme val="minor"/>
      </rPr>
      <t>COD</t>
    </r>
  </si>
  <si>
    <r>
      <t>S</t>
    </r>
    <r>
      <rPr>
        <vertAlign val="subscript"/>
        <sz val="11"/>
        <rFont val="Calibri"/>
        <family val="2"/>
        <scheme val="minor"/>
      </rPr>
      <t>COD</t>
    </r>
  </si>
  <si>
    <r>
      <t>S</t>
    </r>
    <r>
      <rPr>
        <vertAlign val="subscript"/>
        <sz val="11"/>
        <rFont val="Calibri"/>
        <family val="2"/>
      </rPr>
      <t>rbCOD</t>
    </r>
  </si>
  <si>
    <r>
      <t>X</t>
    </r>
    <r>
      <rPr>
        <vertAlign val="subscript"/>
        <sz val="11"/>
        <rFont val="Calibri"/>
        <family val="2"/>
        <scheme val="minor"/>
      </rPr>
      <t>COD</t>
    </r>
  </si>
  <si>
    <r>
      <t>S</t>
    </r>
    <r>
      <rPr>
        <vertAlign val="subscript"/>
        <sz val="11"/>
        <rFont val="Calibri"/>
        <family val="2"/>
        <scheme val="minor"/>
      </rPr>
      <t>NO</t>
    </r>
  </si>
  <si>
    <r>
      <t>S</t>
    </r>
    <r>
      <rPr>
        <vertAlign val="subscript"/>
        <sz val="11"/>
        <rFont val="Calibri"/>
        <family val="2"/>
        <scheme val="minor"/>
      </rPr>
      <t>NOx</t>
    </r>
  </si>
  <si>
    <r>
      <t>T</t>
    </r>
    <r>
      <rPr>
        <vertAlign val="subscript"/>
        <sz val="11"/>
        <rFont val="Calibri"/>
        <family val="2"/>
        <scheme val="minor"/>
      </rPr>
      <t>KN</t>
    </r>
  </si>
  <si>
    <r>
      <t>S</t>
    </r>
    <r>
      <rPr>
        <vertAlign val="subscript"/>
        <sz val="11"/>
        <rFont val="Calibri"/>
        <family val="2"/>
        <scheme val="minor"/>
      </rPr>
      <t>PO4</t>
    </r>
  </si>
  <si>
    <r>
      <t>X</t>
    </r>
    <r>
      <rPr>
        <b/>
        <vertAlign val="subscript"/>
        <sz val="11"/>
        <rFont val="Calibri"/>
        <family val="2"/>
        <scheme val="minor"/>
      </rPr>
      <t>PP</t>
    </r>
  </si>
  <si>
    <t>Biofilm..SV</t>
  </si>
  <si>
    <r>
      <t>Q</t>
    </r>
    <r>
      <rPr>
        <vertAlign val="subscript"/>
        <sz val="11"/>
        <rFont val="Calibri"/>
        <family val="2"/>
        <scheme val="minor"/>
      </rPr>
      <t>gas,NTP</t>
    </r>
  </si>
  <si>
    <t>Biofilm..L.SV</t>
  </si>
  <si>
    <t>Only(SNHx; SNH2OH; SNO3; SNO2; SN2O);</t>
  </si>
  <si>
    <r>
      <t>X</t>
    </r>
    <r>
      <rPr>
        <vertAlign val="subscript"/>
        <sz val="11"/>
        <rFont val="Calibri"/>
        <family val="2"/>
        <scheme val="minor"/>
      </rPr>
      <t>TSS</t>
    </r>
  </si>
  <si>
    <r>
      <t>X</t>
    </r>
    <r>
      <rPr>
        <vertAlign val="subscript"/>
        <sz val="11"/>
        <rFont val="Calibri"/>
        <family val="2"/>
        <scheme val="minor"/>
      </rPr>
      <t>VSS</t>
    </r>
  </si>
  <si>
    <r>
      <t>S</t>
    </r>
    <r>
      <rPr>
        <vertAlign val="subscript"/>
        <sz val="11"/>
        <rFont val="Calibri"/>
        <family val="2"/>
        <scheme val="minor"/>
      </rPr>
      <t>NHx</t>
    </r>
  </si>
  <si>
    <r>
      <t>S</t>
    </r>
    <r>
      <rPr>
        <vertAlign val="subscript"/>
        <sz val="11"/>
        <rFont val="Calibri"/>
        <family val="2"/>
        <scheme val="minor"/>
      </rPr>
      <t>NO3</t>
    </r>
  </si>
  <si>
    <t>Segment volume</t>
  </si>
  <si>
    <t>Biofilm volume in segments</t>
  </si>
  <si>
    <t>Wetted area in segments</t>
  </si>
  <si>
    <t>Mean segment residence time</t>
  </si>
  <si>
    <t>Mean seg RT</t>
  </si>
  <si>
    <t>Reactive; Handling(Integrated; Set); Particle size(S)</t>
  </si>
  <si>
    <t>Non-Reactive;  Handling(Integrated; Set); Particle size(S)</t>
  </si>
  <si>
    <r>
      <t>If(IsReset ; Biofilm..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_0; Biofilm..SV)</t>
    </r>
  </si>
  <si>
    <r>
      <t>If(IsReset ;</t>
    </r>
    <r>
      <rPr>
        <sz val="11"/>
        <color rgb="FF0082C8"/>
        <rFont val="Calibri"/>
        <family val="2"/>
        <scheme val="minor"/>
      </rPr>
      <t xml:space="preserve"> SV</t>
    </r>
    <r>
      <rPr>
        <sz val="11"/>
        <rFont val="Calibri"/>
        <family val="2"/>
        <scheme val="minor"/>
      </rPr>
      <t>_0;</t>
    </r>
    <r>
      <rPr>
        <sz val="11"/>
        <color rgb="FF0082C8"/>
        <rFont val="Calibri"/>
        <family val="2"/>
        <scheme val="minor"/>
      </rPr>
      <t xml:space="preserve"> SV</t>
    </r>
    <r>
      <rPr>
        <sz val="11"/>
        <rFont val="Calibri"/>
        <family val="2"/>
        <scheme val="minor"/>
      </rPr>
      <t>)</t>
    </r>
  </si>
  <si>
    <r>
      <t>If(IsReset ;</t>
    </r>
    <r>
      <rPr>
        <sz val="11"/>
        <color theme="4"/>
        <rFont val="Calibri"/>
        <family val="2"/>
        <scheme val="minor"/>
      </rPr>
      <t xml:space="preserve"> SV</t>
    </r>
    <r>
      <rPr>
        <sz val="11"/>
        <rFont val="Calibri"/>
        <family val="2"/>
        <charset val="238"/>
        <scheme val="minor"/>
      </rPr>
      <t>_0[]</t>
    </r>
    <r>
      <rPr>
        <sz val="11"/>
        <rFont val="Calibri"/>
        <family val="2"/>
        <scheme val="minor"/>
      </rPr>
      <t xml:space="preserve"> / c</t>
    </r>
    <r>
      <rPr>
        <vertAlign val="subscript"/>
        <sz val="11"/>
        <rFont val="Calibri"/>
        <family val="2"/>
        <charset val="238"/>
        <scheme val="minor"/>
      </rPr>
      <t>percent,Vconc</t>
    </r>
    <r>
      <rPr>
        <sz val="11"/>
        <rFont val="Calibri"/>
        <family val="2"/>
        <scheme val="minor"/>
      </rPr>
      <t xml:space="preserve"> * (L.V/ ((1/ε</t>
    </r>
    <r>
      <rPr>
        <vertAlign val="subscript"/>
        <sz val="11"/>
        <rFont val="Calibri"/>
        <family val="2"/>
        <charset val="238"/>
        <scheme val="minor"/>
      </rPr>
      <t>gas</t>
    </r>
    <r>
      <rPr>
        <sz val="11"/>
        <rFont val="Calibri"/>
        <family val="2"/>
        <scheme val="minor"/>
      </rPr>
      <t>)-1) * p</t>
    </r>
    <r>
      <rPr>
        <vertAlign val="subscript"/>
        <sz val="11"/>
        <rFont val="Calibri"/>
        <family val="2"/>
        <charset val="238"/>
        <scheme val="minor"/>
      </rPr>
      <t>NTP</t>
    </r>
    <r>
      <rPr>
        <sz val="11"/>
        <rFont val="Calibri"/>
        <family val="2"/>
        <scheme val="minor"/>
      </rPr>
      <t>*(p</t>
    </r>
    <r>
      <rPr>
        <vertAlign val="subscript"/>
        <sz val="11"/>
        <rFont val="Calibri"/>
        <family val="2"/>
        <charset val="238"/>
        <scheme val="minor"/>
      </rPr>
      <t>gas</t>
    </r>
    <r>
      <rPr>
        <sz val="11"/>
        <rFont val="Calibri"/>
        <family val="2"/>
        <scheme val="minor"/>
      </rPr>
      <t xml:space="preserve"> + h</t>
    </r>
    <r>
      <rPr>
        <vertAlign val="subscript"/>
        <sz val="11"/>
        <rFont val="Calibri"/>
        <family val="2"/>
        <charset val="238"/>
        <scheme val="minor"/>
      </rPr>
      <t>liquid</t>
    </r>
    <r>
      <rPr>
        <sz val="11"/>
        <rFont val="Calibri"/>
        <family val="2"/>
        <scheme val="minor"/>
      </rPr>
      <t>*f</t>
    </r>
    <r>
      <rPr>
        <vertAlign val="subscript"/>
        <sz val="11"/>
        <rFont val="Calibri"/>
        <family val="2"/>
        <charset val="238"/>
        <scheme val="minor"/>
      </rPr>
      <t>d,sat,eff</t>
    </r>
    <r>
      <rPr>
        <sz val="11"/>
        <rFont val="Calibri"/>
        <family val="2"/>
        <scheme val="minor"/>
      </rPr>
      <t>*ρ</t>
    </r>
    <r>
      <rPr>
        <vertAlign val="subscript"/>
        <sz val="11"/>
        <rFont val="Calibri"/>
        <family val="2"/>
        <charset val="238"/>
        <scheme val="minor"/>
      </rPr>
      <t>H2O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charset val="238"/>
        <scheme val="minor"/>
      </rPr>
      <t>g,kg</t>
    </r>
    <r>
      <rPr>
        <sz val="11"/>
        <rFont val="Calibri"/>
        <family val="2"/>
        <scheme val="minor"/>
      </rPr>
      <t>*g</t>
    </r>
    <r>
      <rPr>
        <vertAlign val="subscript"/>
        <sz val="11"/>
        <rFont val="Calibri"/>
        <family val="2"/>
        <charset val="238"/>
        <scheme val="minor"/>
      </rPr>
      <t>grav</t>
    </r>
    <r>
      <rPr>
        <sz val="11"/>
        <rFont val="Calibri"/>
        <family val="2"/>
        <scheme val="minor"/>
      </rPr>
      <t>-10^(A</t>
    </r>
    <r>
      <rPr>
        <vertAlign val="subscript"/>
        <sz val="11"/>
        <rFont val="Calibri"/>
        <family val="2"/>
        <charset val="238"/>
        <scheme val="minor"/>
      </rPr>
      <t>H2O</t>
    </r>
    <r>
      <rPr>
        <sz val="11"/>
        <rFont val="Calibri"/>
        <family val="2"/>
        <scheme val="minor"/>
      </rPr>
      <t>-B</t>
    </r>
    <r>
      <rPr>
        <vertAlign val="subscript"/>
        <sz val="11"/>
        <rFont val="Calibri"/>
        <family val="2"/>
        <charset val="238"/>
        <scheme val="minor"/>
      </rPr>
      <t>H2O</t>
    </r>
    <r>
      <rPr>
        <sz val="11"/>
        <rFont val="Calibri"/>
        <family val="2"/>
        <scheme val="minor"/>
      </rPr>
      <t>/((S</t>
    </r>
    <r>
      <rPr>
        <vertAlign val="subscript"/>
        <sz val="1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-H</t>
    </r>
    <r>
      <rPr>
        <vertAlign val="subscript"/>
        <sz val="11"/>
        <rFont val="Calibri"/>
        <family val="2"/>
        <charset val="238"/>
        <scheme val="minor"/>
      </rPr>
      <t>STP</t>
    </r>
    <r>
      <rPr>
        <sz val="11"/>
        <rFont val="Calibri"/>
        <family val="2"/>
        <scheme val="minor"/>
      </rPr>
      <t>)/c</t>
    </r>
    <r>
      <rPr>
        <vertAlign val="subscript"/>
        <sz val="11"/>
        <rFont val="Calibri"/>
        <family val="2"/>
        <charset val="238"/>
        <scheme val="minor"/>
      </rPr>
      <t>p,water</t>
    </r>
    <r>
      <rPr>
        <sz val="11"/>
        <rFont val="Calibri"/>
        <family val="2"/>
        <scheme val="minor"/>
      </rPr>
      <t xml:space="preserve"> + C</t>
    </r>
    <r>
      <rPr>
        <vertAlign val="subscript"/>
        <sz val="11"/>
        <rFont val="Calibri"/>
        <family val="2"/>
        <charset val="238"/>
        <scheme val="minor"/>
      </rPr>
      <t>H2O</t>
    </r>
    <r>
      <rPr>
        <sz val="11"/>
        <rFont val="Calibri"/>
        <family val="2"/>
        <scheme val="minor"/>
      </rPr>
      <t>))*c</t>
    </r>
    <r>
      <rPr>
        <vertAlign val="subscript"/>
        <sz val="11"/>
        <rFont val="Calibri"/>
        <family val="2"/>
        <charset val="238"/>
        <scheme val="minor"/>
      </rPr>
      <t>Pa,Hgmm</t>
    </r>
    <r>
      <rPr>
        <sz val="11"/>
        <rFont val="Calibri"/>
        <family val="2"/>
        <scheme val="minor"/>
      </rPr>
      <t>)/(p</t>
    </r>
    <r>
      <rPr>
        <vertAlign val="subscript"/>
        <sz val="11"/>
        <rFont val="Calibri"/>
        <family val="2"/>
        <charset val="238"/>
        <scheme val="minor"/>
      </rPr>
      <t>NTP</t>
    </r>
    <r>
      <rPr>
        <sz val="11"/>
        <rFont val="Calibri"/>
        <family val="2"/>
        <scheme val="minor"/>
      </rPr>
      <t>-10^(A</t>
    </r>
    <r>
      <rPr>
        <vertAlign val="subscript"/>
        <sz val="11"/>
        <rFont val="Calibri"/>
        <family val="2"/>
        <charset val="238"/>
        <scheme val="minor"/>
      </rPr>
      <t>H2O</t>
    </r>
    <r>
      <rPr>
        <sz val="11"/>
        <rFont val="Calibri"/>
        <family val="2"/>
        <scheme val="minor"/>
      </rPr>
      <t>-B</t>
    </r>
    <r>
      <rPr>
        <vertAlign val="subscript"/>
        <sz val="11"/>
        <rFont val="Calibri"/>
        <family val="2"/>
        <charset val="238"/>
        <scheme val="minor"/>
      </rPr>
      <t>H2O</t>
    </r>
    <r>
      <rPr>
        <sz val="11"/>
        <rFont val="Calibri"/>
        <family val="2"/>
        <scheme val="minor"/>
      </rPr>
      <t>/((S</t>
    </r>
    <r>
      <rPr>
        <vertAlign val="subscript"/>
        <sz val="1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-H</t>
    </r>
    <r>
      <rPr>
        <vertAlign val="subscript"/>
        <sz val="11"/>
        <rFont val="Calibri"/>
        <family val="2"/>
        <charset val="238"/>
        <scheme val="minor"/>
      </rPr>
      <t>STP</t>
    </r>
    <r>
      <rPr>
        <sz val="11"/>
        <rFont val="Calibri"/>
        <family val="2"/>
        <scheme val="minor"/>
      </rPr>
      <t>)/c</t>
    </r>
    <r>
      <rPr>
        <vertAlign val="subscript"/>
        <sz val="11"/>
        <rFont val="Calibri"/>
        <family val="2"/>
        <charset val="238"/>
        <scheme val="minor"/>
      </rPr>
      <t>p,water</t>
    </r>
    <r>
      <rPr>
        <sz val="11"/>
        <rFont val="Calibri"/>
        <family val="2"/>
        <scheme val="minor"/>
      </rPr>
      <t xml:space="preserve"> + C</t>
    </r>
    <r>
      <rPr>
        <vertAlign val="subscript"/>
        <sz val="11"/>
        <rFont val="Calibri"/>
        <family val="2"/>
        <charset val="238"/>
        <scheme val="minor"/>
      </rPr>
      <t>H2O</t>
    </r>
    <r>
      <rPr>
        <sz val="11"/>
        <rFont val="Calibri"/>
        <family val="2"/>
        <scheme val="minor"/>
      </rPr>
      <t>))*c</t>
    </r>
    <r>
      <rPr>
        <vertAlign val="subscript"/>
        <sz val="11"/>
        <rFont val="Calibri"/>
        <family val="2"/>
        <charset val="238"/>
        <scheme val="minor"/>
      </rPr>
      <t>Pa,Hgmm</t>
    </r>
    <r>
      <rPr>
        <sz val="11"/>
        <rFont val="Calibri"/>
        <family val="2"/>
        <scheme val="minor"/>
      </rPr>
      <t>) * T</t>
    </r>
    <r>
      <rPr>
        <vertAlign val="subscript"/>
        <sz val="11"/>
        <rFont val="Calibri"/>
        <family val="2"/>
        <charset val="238"/>
        <scheme val="minor"/>
      </rPr>
      <t>NTP,K</t>
    </r>
    <r>
      <rPr>
        <sz val="11"/>
        <rFont val="Calibri"/>
        <family val="2"/>
        <scheme val="minor"/>
      </rPr>
      <t xml:space="preserve"> / (p</t>
    </r>
    <r>
      <rPr>
        <vertAlign val="subscript"/>
        <sz val="11"/>
        <rFont val="Calibri"/>
        <family val="2"/>
        <charset val="238"/>
        <scheme val="minor"/>
      </rPr>
      <t>NTP</t>
    </r>
    <r>
      <rPr>
        <sz val="11"/>
        <rFont val="Calibri"/>
        <family val="2"/>
        <scheme val="minor"/>
      </rPr>
      <t xml:space="preserve"> * (T</t>
    </r>
    <r>
      <rPr>
        <vertAlign val="subscript"/>
        <sz val="11"/>
        <rFont val="Calibri"/>
        <family val="2"/>
        <charset val="238"/>
        <scheme val="minor"/>
      </rPr>
      <t>gas</t>
    </r>
    <r>
      <rPr>
        <sz val="11"/>
        <rFont val="Calibri"/>
        <family val="2"/>
        <scheme val="minor"/>
      </rPr>
      <t xml:space="preserve"> + T</t>
    </r>
    <r>
      <rPr>
        <vertAlign val="subscript"/>
        <sz val="11"/>
        <rFont val="Calibri"/>
        <family val="2"/>
        <charset val="238"/>
        <scheme val="minor"/>
      </rPr>
      <t>STP,K</t>
    </r>
    <r>
      <rPr>
        <sz val="11"/>
        <rFont val="Calibri"/>
        <family val="2"/>
        <charset val="238"/>
        <scheme val="minor"/>
      </rPr>
      <t>)</t>
    </r>
    <r>
      <rPr>
        <sz val="11"/>
        <rFont val="Calibri"/>
        <family val="2"/>
        <scheme val="minor"/>
      </rPr>
      <t>) + (G.V</t>
    </r>
    <r>
      <rPr>
        <vertAlign val="subscript"/>
        <sz val="11"/>
        <rFont val="Calibri"/>
        <family val="2"/>
        <charset val="238"/>
        <scheme val="minor"/>
      </rPr>
      <t>headspace</t>
    </r>
    <r>
      <rPr>
        <sz val="11"/>
        <rFont val="Calibri"/>
        <family val="2"/>
        <scheme val="minor"/>
      </rPr>
      <t>) * p</t>
    </r>
    <r>
      <rPr>
        <vertAlign val="subscript"/>
        <sz val="11"/>
        <rFont val="Calibri"/>
        <family val="2"/>
        <charset val="238"/>
        <scheme val="minor"/>
      </rPr>
      <t>gas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charset val="238"/>
        <scheme val="minor"/>
      </rPr>
      <t>NTP,K</t>
    </r>
    <r>
      <rPr>
        <sz val="11"/>
        <rFont val="Calibri"/>
        <family val="2"/>
        <scheme val="minor"/>
      </rPr>
      <t xml:space="preserve"> / (p</t>
    </r>
    <r>
      <rPr>
        <vertAlign val="subscript"/>
        <sz val="11"/>
        <rFont val="Calibri"/>
        <family val="2"/>
        <charset val="238"/>
        <scheme val="minor"/>
      </rPr>
      <t>NTP</t>
    </r>
    <r>
      <rPr>
        <sz val="11"/>
        <rFont val="Calibri"/>
        <family val="2"/>
        <scheme val="minor"/>
      </rPr>
      <t xml:space="preserve"> * (T</t>
    </r>
    <r>
      <rPr>
        <vertAlign val="subscript"/>
        <sz val="11"/>
        <rFont val="Calibri"/>
        <family val="2"/>
        <charset val="238"/>
        <scheme val="minor"/>
      </rPr>
      <t>gas</t>
    </r>
    <r>
      <rPr>
        <sz val="11"/>
        <rFont val="Calibri"/>
        <family val="2"/>
        <scheme val="minor"/>
      </rPr>
      <t xml:space="preserve"> + T</t>
    </r>
    <r>
      <rPr>
        <vertAlign val="subscript"/>
        <sz val="11"/>
        <rFont val="Calibri"/>
        <family val="2"/>
        <charset val="238"/>
        <scheme val="minor"/>
      </rPr>
      <t>STP,K</t>
    </r>
    <r>
      <rPr>
        <sz val="11"/>
        <rFont val="Calibri"/>
        <family val="2"/>
        <scheme val="minor"/>
      </rPr>
      <t>)</t>
    </r>
    <r>
      <rPr>
        <sz val="11"/>
        <rFont val="Calibri"/>
        <family val="2"/>
        <charset val="238"/>
        <scheme val="minor"/>
      </rPr>
      <t>)</t>
    </r>
    <r>
      <rPr>
        <sz val="11"/>
        <rFont val="Calibri"/>
        <family val="2"/>
        <scheme val="minor"/>
      </rPr>
      <t>) / (L.V) * p</t>
    </r>
    <r>
      <rPr>
        <vertAlign val="subscript"/>
        <sz val="11"/>
        <rFont val="Calibri"/>
        <family val="2"/>
        <charset val="238"/>
        <scheme val="minor"/>
      </rPr>
      <t>NTP</t>
    </r>
    <r>
      <rPr>
        <sz val="11"/>
        <rFont val="Calibri"/>
        <family val="2"/>
        <scheme val="minor"/>
      </rPr>
      <t xml:space="preserve"> / (R * T</t>
    </r>
    <r>
      <rPr>
        <vertAlign val="subscript"/>
        <sz val="11"/>
        <rFont val="Calibri"/>
        <family val="2"/>
        <charset val="238"/>
        <scheme val="minor"/>
      </rPr>
      <t>NTP,K</t>
    </r>
    <r>
      <rPr>
        <sz val="11"/>
        <rFont val="Calibri"/>
        <family val="2"/>
        <scheme val="minor"/>
      </rPr>
      <t>) * MM</t>
    </r>
    <r>
      <rPr>
        <vertAlign val="subscript"/>
        <sz val="11"/>
        <rFont val="Calibri"/>
        <family val="2"/>
        <charset val="238"/>
        <scheme val="minor"/>
      </rPr>
      <t>EQ,</t>
    </r>
    <r>
      <rPr>
        <vertAlign val="subscript"/>
        <sz val="11"/>
        <color rgb="FF0082C8"/>
        <rFont val="Calibri"/>
        <family val="2"/>
        <charset val="238"/>
        <scheme val="minor"/>
      </rPr>
      <t>G.SV</t>
    </r>
    <r>
      <rPr>
        <sz val="11"/>
        <rFont val="Calibri"/>
        <family val="2"/>
        <scheme val="minor"/>
      </rPr>
      <t>; SV)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</si>
</sst>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4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1"/>
      <name val="Calibri"/>
      <family val="2"/>
    </font>
    <font>
      <vertAlign val="subscript"/>
      <sz val="11"/>
      <name val="Calibri"/>
      <family val="2"/>
    </font>
    <font>
      <vertAlign val="superscript"/>
      <sz val="11"/>
      <name val="Calibri"/>
      <family val="2"/>
    </font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charset val="238"/>
      <scheme val="minor"/>
    </font>
    <font>
      <sz val="11"/>
      <color rgb="FF0082C8"/>
      <name val="Calibri"/>
      <family val="2"/>
      <scheme val="minor"/>
    </font>
    <font>
      <vertAlign val="subscript"/>
      <sz val="11"/>
      <color rgb="FF0082C8"/>
      <name val="Calibri"/>
      <family val="2"/>
      <scheme val="minor"/>
    </font>
    <font>
      <sz val="11"/>
      <color rgb="FF0082C8"/>
      <name val="Calibri"/>
      <family val="2"/>
    </font>
    <font>
      <vertAlign val="subscript"/>
      <sz val="11"/>
      <color rgb="FF0082C8"/>
      <name val="Calibri"/>
      <family val="2"/>
    </font>
    <font>
      <sz val="20"/>
      <color theme="0" tint="-0.499984740745262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vertAlign val="subscript"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4"/>
      <name val="Calibri"/>
      <family val="2"/>
    </font>
    <font>
      <b/>
      <vertAlign val="subscript"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charset val="238"/>
      <scheme val="minor"/>
    </font>
    <font>
      <vertAlign val="subscript"/>
      <sz val="11"/>
      <color theme="4"/>
      <name val="Calibri"/>
      <family val="2"/>
    </font>
    <font>
      <sz val="11"/>
      <color theme="4"/>
      <name val="Calibri"/>
      <family val="2"/>
    </font>
    <font>
      <vertAlign val="subscript"/>
      <sz val="11"/>
      <color rgb="FF0082C8"/>
      <name val="Calibri"/>
      <family val="2"/>
      <charset val="238"/>
    </font>
    <font>
      <sz val="11"/>
      <color theme="4"/>
      <name val="Calibri"/>
      <family val="2"/>
      <scheme val="minor"/>
    </font>
    <font>
      <vertAlign val="subscript"/>
      <sz val="11"/>
      <color theme="4"/>
      <name val="Calibri"/>
      <family val="2"/>
      <scheme val="minor"/>
    </font>
    <font>
      <sz val="11"/>
      <color rgb="FF0082C8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</font>
    <font>
      <sz val="11"/>
      <color rgb="FF0082C8"/>
      <name val="Calibri"/>
      <family val="2"/>
      <charset val="238"/>
    </font>
    <font>
      <vertAlign val="subscript"/>
      <sz val="11"/>
      <color rgb="FF0070C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vertAlign val="subscript"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vertAlign val="superscript"/>
      <sz val="11"/>
      <name val="Calibri"/>
      <family val="2"/>
      <charset val="238"/>
      <scheme val="minor"/>
    </font>
    <font>
      <vertAlign val="subscript"/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rgb="FF0082C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2" fillId="0" borderId="0"/>
    <xf numFmtId="0" fontId="43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11" fontId="0" fillId="0" borderId="0" xfId="0" applyNumberFormat="1"/>
    <xf numFmtId="0" fontId="4" fillId="0" borderId="0" xfId="0" applyFont="1" applyAlignment="1">
      <alignment vertical="center"/>
    </xf>
    <xf numFmtId="0" fontId="20" fillId="0" borderId="0" xfId="0" applyFont="1"/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1" fillId="2" borderId="1" xfId="0" applyFont="1" applyFill="1" applyBorder="1" applyAlignment="1">
      <alignment horizontal="left"/>
    </xf>
    <xf numFmtId="0" fontId="21" fillId="2" borderId="2" xfId="0" applyFont="1" applyFill="1" applyBorder="1" applyAlignment="1">
      <alignment horizontal="left"/>
    </xf>
    <xf numFmtId="0" fontId="21" fillId="2" borderId="3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/>
    </xf>
    <xf numFmtId="0" fontId="21" fillId="2" borderId="3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6" xfId="0" applyFont="1" applyFill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21" fillId="3" borderId="2" xfId="0" applyFont="1" applyFill="1" applyBorder="1" applyAlignment="1">
      <alignment horizontal="left" vertic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3" borderId="2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31" fillId="0" borderId="4" xfId="0" applyFont="1" applyBorder="1" applyAlignment="1">
      <alignment horizontal="left"/>
    </xf>
    <xf numFmtId="0" fontId="21" fillId="2" borderId="5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0" fontId="21" fillId="3" borderId="3" xfId="0" applyFont="1" applyFill="1" applyBorder="1" applyAlignment="1">
      <alignment horizontal="left"/>
    </xf>
    <xf numFmtId="0" fontId="39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0" fontId="21" fillId="2" borderId="2" xfId="0" applyFont="1" applyFill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1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left"/>
    </xf>
    <xf numFmtId="0" fontId="0" fillId="4" borderId="0" xfId="0" applyFill="1" applyAlignment="1">
      <alignment horizontal="left" vertical="center"/>
    </xf>
    <xf numFmtId="165" fontId="4" fillId="0" borderId="4" xfId="0" applyNumberFormat="1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/>
    </xf>
    <xf numFmtId="11" fontId="4" fillId="0" borderId="7" xfId="0" applyNumberFormat="1" applyFont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4" fillId="5" borderId="7" xfId="0" applyFont="1" applyFill="1" applyBorder="1" applyAlignment="1">
      <alignment horizontal="left" vertical="center" wrapText="1"/>
    </xf>
    <xf numFmtId="0" fontId="31" fillId="0" borderId="7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3" fillId="0" borderId="0" xfId="2" applyFill="1" applyAlignment="1" applyProtection="1">
      <alignment horizontal="left" vertical="center"/>
    </xf>
    <xf numFmtId="0" fontId="47" fillId="0" borderId="0" xfId="0" applyFont="1"/>
    <xf numFmtId="0" fontId="12" fillId="0" borderId="0" xfId="0" applyFont="1"/>
    <xf numFmtId="0" fontId="0" fillId="0" borderId="0" xfId="0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4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15" fillId="0" borderId="7" xfId="0" applyFont="1" applyBorder="1" applyAlignment="1">
      <alignment horizontal="left" vertical="center"/>
    </xf>
    <xf numFmtId="0" fontId="23" fillId="0" borderId="4" xfId="0" applyFont="1" applyBorder="1" applyAlignment="1">
      <alignment vertical="center" wrapText="1"/>
    </xf>
    <xf numFmtId="0" fontId="23" fillId="0" borderId="4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7" xfId="0" quotePrefix="1" applyFont="1" applyBorder="1" applyAlignment="1">
      <alignment horizontal="left" vertical="center" wrapText="1"/>
    </xf>
    <xf numFmtId="49" fontId="4" fillId="0" borderId="4" xfId="0" quotePrefix="1" applyNumberFormat="1" applyFont="1" applyBorder="1" applyAlignment="1">
      <alignment horizontal="left" vertical="center"/>
    </xf>
    <xf numFmtId="0" fontId="4" fillId="0" borderId="4" xfId="0" quotePrefix="1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31" fillId="0" borderId="4" xfId="0" applyFont="1" applyBorder="1" applyAlignment="1">
      <alignment vertical="center"/>
    </xf>
    <xf numFmtId="0" fontId="31" fillId="0" borderId="4" xfId="0" applyFont="1" applyBorder="1" applyAlignment="1">
      <alignment vertical="center" wrapText="1"/>
    </xf>
    <xf numFmtId="0" fontId="0" fillId="0" borderId="8" xfId="0" applyBorder="1"/>
    <xf numFmtId="0" fontId="4" fillId="0" borderId="0" xfId="0" applyFont="1" applyAlignment="1">
      <alignment horizontal="left"/>
    </xf>
    <xf numFmtId="0" fontId="21" fillId="3" borderId="3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left" vertical="center"/>
    </xf>
    <xf numFmtId="0" fontId="15" fillId="0" borderId="4" xfId="0" applyFont="1" applyBorder="1"/>
    <xf numFmtId="0" fontId="15" fillId="0" borderId="4" xfId="0" applyFont="1" applyBorder="1" applyAlignment="1">
      <alignment vertical="center"/>
    </xf>
    <xf numFmtId="0" fontId="4" fillId="0" borderId="4" xfId="0" applyFont="1" applyBorder="1" applyAlignment="1">
      <alignment wrapText="1"/>
    </xf>
    <xf numFmtId="0" fontId="12" fillId="0" borderId="0" xfId="0" applyFont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12" fillId="6" borderId="0" xfId="0" applyFont="1" applyFill="1" applyAlignment="1">
      <alignment wrapText="1"/>
    </xf>
    <xf numFmtId="0" fontId="0" fillId="7" borderId="0" xfId="0" applyFill="1"/>
    <xf numFmtId="0" fontId="12" fillId="5" borderId="0" xfId="0" applyFont="1" applyFill="1" applyAlignment="1">
      <alignment wrapText="1"/>
    </xf>
  </cellXfs>
  <cellStyles count="3">
    <cellStyle name="Lien hypertexte" xfId="2" builtinId="8"/>
    <cellStyle name="Normal" xfId="0" builtinId="0"/>
    <cellStyle name="Normal 3" xfId="1" xr:uid="{00000000-0005-0000-0000-000002000000}"/>
  </cellStyles>
  <dxfs count="6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82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7</xdr:col>
      <xdr:colOff>36830</xdr:colOff>
      <xdr:row>14</xdr:row>
      <xdr:rowOff>111125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95500"/>
          <a:ext cx="3694430" cy="6826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66675</xdr:rowOff>
    </xdr:from>
    <xdr:to>
      <xdr:col>18</xdr:col>
      <xdr:colOff>574050</xdr:colOff>
      <xdr:row>8</xdr:row>
      <xdr:rowOff>151768</xdr:rowOff>
    </xdr:to>
    <xdr:pic>
      <xdr:nvPicPr>
        <xdr:cNvPr id="2" name="Kép 3">
          <a:extLst>
            <a:ext uri="{FF2B5EF4-FFF2-40B4-BE49-F238E27FC236}">
              <a16:creationId xmlns:a16="http://schemas.microsoft.com/office/drawing/2014/main" id="{882B53EB-7C94-465E-B0F3-787D0A4AB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66675"/>
          <a:ext cx="5041275" cy="15328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166254</xdr:colOff>
      <xdr:row>276</xdr:row>
      <xdr:rowOff>0</xdr:rowOff>
    </xdr:from>
    <xdr:to>
      <xdr:col>18</xdr:col>
      <xdr:colOff>3</xdr:colOff>
      <xdr:row>306</xdr:row>
      <xdr:rowOff>8520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2610" t="36697" r="30309" b="35359"/>
        <a:stretch/>
      </xdr:blipFill>
      <xdr:spPr>
        <a:xfrm>
          <a:off x="20019818" y="19673455"/>
          <a:ext cx="7924804" cy="4599758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162</xdr:row>
      <xdr:rowOff>0</xdr:rowOff>
    </xdr:from>
    <xdr:ext cx="2665923" cy="39959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1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990725" y="13744575"/>
              <a:ext cx="2665923" cy="3995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d>
                          <m:dPr>
                            <m:begChr m:val=""/>
                            <m:endChr m:val="|"/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hu-HU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hu-HU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𝑑</m:t>
                                </m:r>
                                <m:sSub>
                                  <m:sSubPr>
                                    <m:ctrlPr>
                                      <a:rPr lang="hu-HU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hu-HU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𝐺</m:t>
                                    </m:r>
                                  </m:e>
                                  <m:sub>
                                    <m:r>
                                      <a:rPr lang="hu-HU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𝑆𝑉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hu-HU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𝑑𝑡</m:t>
                                </m:r>
                              </m:den>
                            </m:f>
                          </m:e>
                        </m:d>
                      </m:e>
                      <m: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𝑠𝑢𝑟</m:t>
                        </m:r>
                      </m:sub>
                    </m:sSub>
                    <m:r>
                      <a:rPr lang="hu-HU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</m:e>
                          <m:sub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𝑆𝑉</m:t>
                            </m:r>
                          </m:sub>
                        </m:s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𝑠𝑢𝑟</m:t>
                        </m:r>
                      </m:sub>
                    </m:sSub>
                    <m:r>
                      <a:rPr lang="hu-HU" sz="1100" b="0" i="1">
                        <a:latin typeface="Cambria Math" panose="02040503050406030204" pitchFamily="18" charset="0"/>
                      </a:rPr>
                      <m:t>⋅</m:t>
                    </m:r>
                    <m:d>
                      <m:d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sSub>
                              <m:sSubPr>
                                <m:ctrlP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𝐺</m:t>
                                </m:r>
                              </m:e>
                              <m:sub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𝑆𝑉</m:t>
                                </m:r>
                              </m:sub>
                            </m:sSub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𝑠𝑢𝑟</m:t>
                            </m:r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𝑠𝑎𝑡</m:t>
                            </m:r>
                          </m:sub>
                        </m:s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sSub>
                              <m:sSubPr>
                                <m:ctrlP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𝑆</m:t>
                                </m:r>
                              </m:e>
                              <m:sub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𝐺</m:t>
                                </m:r>
                              </m:sub>
                            </m:sSub>
                          </m:e>
                          <m:sub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𝑆𝑉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3" name="TextBox 1">
              <a:extLst>
                <a:ext uri="{FF2B5EF4-FFF2-40B4-BE49-F238E27FC236}">
                  <a16:creationId xmlns:a16="http://schemas.microsoft.com/office/drawing/2014/main" id="{08E71E5C-4DE8-40D5-B229-833573204586}"/>
                </a:ext>
              </a:extLst>
            </xdr:cNvPr>
            <xdr:cNvSpPr txBox="1"/>
          </xdr:nvSpPr>
          <xdr:spPr>
            <a:xfrm>
              <a:off x="1990725" y="13744575"/>
              <a:ext cx="2665923" cy="3995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hu-HU" sz="1100" b="0" i="0">
                  <a:latin typeface="Cambria Math" panose="02040503050406030204" pitchFamily="18" charset="0"/>
                </a:rPr>
                <a:t>├ </a:t>
              </a:r>
              <a:r>
                <a:rPr lang="hu-H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(𝑑𝐺_𝑆𝑉)/𝑑𝑡┤|_</a:t>
              </a:r>
              <a:r>
                <a:rPr lang="hu-HU" sz="1100" b="0" i="0">
                  <a:latin typeface="Cambria Math" panose="02040503050406030204" pitchFamily="18" charset="0"/>
                </a:rPr>
                <a:t>𝑠𝑢𝑟=𝑘_𝐿 𝑎_(𝐺_𝑆𝑉,𝑠𝑢𝑟)⋅(𝑆_(𝐺_𝑆𝑉,𝑠𝑢𝑟,𝑠𝑎𝑡)−〖𝑆_𝐺〗_𝑆𝑉 )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165</xdr:row>
      <xdr:rowOff>0</xdr:rowOff>
    </xdr:from>
    <xdr:ext cx="2721130" cy="3996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2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 txBox="1"/>
          </xdr:nvSpPr>
          <xdr:spPr>
            <a:xfrm>
              <a:off x="1990725" y="14316075"/>
              <a:ext cx="2721130" cy="3996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d>
                          <m:dPr>
                            <m:begChr m:val=""/>
                            <m:endChr m:val="|"/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hu-HU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hu-HU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𝑑</m:t>
                                </m:r>
                                <m:sSub>
                                  <m:sSubPr>
                                    <m:ctrlPr>
                                      <a:rPr lang="hu-HU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hu-HU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𝐺</m:t>
                                    </m:r>
                                  </m:e>
                                  <m:sub>
                                    <m:r>
                                      <a:rPr lang="hu-HU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𝑆𝑉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hu-HU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𝑑𝑡</m:t>
                                </m:r>
                              </m:den>
                            </m:f>
                          </m:e>
                        </m:d>
                      </m:e>
                      <m: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𝑏𝑢𝑏</m:t>
                        </m:r>
                      </m:sub>
                    </m:sSub>
                    <m:r>
                      <a:rPr lang="hu-HU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</m:e>
                          <m:sub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𝑆𝑉</m:t>
                            </m:r>
                          </m:sub>
                        </m:s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𝑏𝑢𝑏</m:t>
                        </m:r>
                      </m:sub>
                    </m:sSub>
                    <m:r>
                      <a:rPr lang="hu-HU" sz="1100" b="0" i="1">
                        <a:latin typeface="Cambria Math" panose="02040503050406030204" pitchFamily="18" charset="0"/>
                      </a:rPr>
                      <m:t>⋅</m:t>
                    </m:r>
                    <m:d>
                      <m:d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sSub>
                              <m:sSubPr>
                                <m:ctrlP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𝐺</m:t>
                                </m:r>
                              </m:e>
                              <m:sub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𝑆𝑉</m:t>
                                </m:r>
                              </m:sub>
                            </m:sSub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𝑏𝑢𝑏</m:t>
                            </m:r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𝑠𝑎𝑡</m:t>
                            </m:r>
                          </m:sub>
                        </m:s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sSub>
                              <m:sSubPr>
                                <m:ctrlP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𝑆</m:t>
                                </m:r>
                              </m:e>
                              <m:sub>
                                <m:r>
                                  <a:rPr lang="hu-HU" sz="1100" b="0" i="1">
                                    <a:latin typeface="Cambria Math" panose="02040503050406030204" pitchFamily="18" charset="0"/>
                                  </a:rPr>
                                  <m:t>𝐺</m:t>
                                </m:r>
                              </m:sub>
                            </m:sSub>
                          </m:e>
                          <m:sub>
                            <m:r>
                              <a:rPr lang="hu-HU" sz="1100" b="0" i="1">
                                <a:latin typeface="Cambria Math" panose="02040503050406030204" pitchFamily="18" charset="0"/>
                              </a:rPr>
                              <m:t>𝑆𝑉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4" name="TextBox 2">
              <a:extLst>
                <a:ext uri="{FF2B5EF4-FFF2-40B4-BE49-F238E27FC236}">
                  <a16:creationId xmlns:a16="http://schemas.microsoft.com/office/drawing/2014/main" id="{C0E1CF60-3063-4E7E-BF81-257CF73FCE78}"/>
                </a:ext>
              </a:extLst>
            </xdr:cNvPr>
            <xdr:cNvSpPr txBox="1"/>
          </xdr:nvSpPr>
          <xdr:spPr>
            <a:xfrm>
              <a:off x="1990725" y="14316075"/>
              <a:ext cx="2721130" cy="3996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hu-HU" sz="1100" b="0" i="0">
                  <a:latin typeface="Cambria Math" panose="02040503050406030204" pitchFamily="18" charset="0"/>
                </a:rPr>
                <a:t>├ </a:t>
              </a:r>
              <a:r>
                <a:rPr lang="hu-H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(𝑑𝐺_𝑆𝑉)/𝑑𝑡┤|_</a:t>
              </a:r>
              <a:r>
                <a:rPr lang="hu-HU" sz="1100" b="0" i="0">
                  <a:latin typeface="Cambria Math" panose="02040503050406030204" pitchFamily="18" charset="0"/>
                </a:rPr>
                <a:t>𝑏𝑢𝑏=𝑘_𝐿 𝑎_(𝐺_𝑆𝑉,𝑏𝑢𝑏)⋅(𝑆_(𝐺_𝑆𝑉,𝑏𝑢𝑏,𝑠𝑎𝑡)−〖𝑆_𝐺〗_𝑆𝑉 )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1</xdr:col>
      <xdr:colOff>0</xdr:colOff>
      <xdr:row>176</xdr:row>
      <xdr:rowOff>0</xdr:rowOff>
    </xdr:from>
    <xdr:ext cx="2415341" cy="1970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6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SpPr txBox="1"/>
          </xdr:nvSpPr>
          <xdr:spPr>
            <a:xfrm>
              <a:off x="333375" y="18421350"/>
              <a:ext cx="2415341" cy="197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hu-HU" sz="1100" b="0" i="0">
                            <a:latin typeface="Cambria Math" panose="02040503050406030204" pitchFamily="18" charset="0"/>
                          </a:rPr>
                          <m:t>a</m:t>
                        </m:r>
                      </m:e>
                      <m:sub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hu-HU" sz="1100" b="0" i="0">
                                <a:latin typeface="Cambria Math" panose="02040503050406030204" pitchFamily="18" charset="0"/>
                              </a:rPr>
                              <m:t>G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hu-HU" sz="1100" b="0" i="0">
                                <a:latin typeface="Cambria Math" panose="02040503050406030204" pitchFamily="18" charset="0"/>
                              </a:rPr>
                              <m:t>O</m:t>
                            </m:r>
                            <m:r>
                              <a:rPr lang="hu-HU" sz="1100" b="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  <m:r>
                          <a:rPr lang="hu-HU" sz="1100" b="0" i="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hu-HU" sz="1100" b="0" i="0">
                            <a:latin typeface="Cambria Math" panose="02040503050406030204" pitchFamily="18" charset="0"/>
                          </a:rPr>
                          <m:t>bub</m:t>
                        </m:r>
                        <m:r>
                          <a:rPr lang="hu-HU" sz="1100" b="0" i="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hu-HU" sz="1100" b="0" i="0">
                            <a:latin typeface="Cambria Math" panose="02040503050406030204" pitchFamily="18" charset="0"/>
                          </a:rPr>
                          <m:t>st</m:t>
                        </m:r>
                        <m:r>
                          <a:rPr lang="hu-HU" sz="1100" b="0" i="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hu-HU" sz="1100" b="0" i="0">
                            <a:latin typeface="Cambria Math" panose="02040503050406030204" pitchFamily="18" charset="0"/>
                          </a:rPr>
                          <m:t>cw</m:t>
                        </m:r>
                        <m:r>
                          <a:rPr lang="hu-HU" sz="1100" b="0" i="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hu-HU" sz="1100" b="0" i="0">
                            <a:latin typeface="Cambria Math" panose="02040503050406030204" pitchFamily="18" charset="0"/>
                          </a:rPr>
                          <m:t>nonaer</m:t>
                        </m:r>
                      </m:sub>
                    </m:sSub>
                    <m:r>
                      <a:rPr lang="hu-HU" sz="11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hu-HU" sz="1100" b="0" i="0">
                            <a:latin typeface="Cambria Math" panose="02040503050406030204" pitchFamily="18" charset="0"/>
                          </a:rPr>
                          <m:t>k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hu-HU" sz="1100" b="0" i="0">
                            <a:latin typeface="Cambria Math" panose="02040503050406030204" pitchFamily="18" charset="0"/>
                          </a:rPr>
                          <m:t>L</m:t>
                        </m:r>
                        <m:r>
                          <a:rPr lang="hu-HU" sz="1100" b="0" i="0">
                            <a:latin typeface="Cambria Math" panose="02040503050406030204" pitchFamily="18" charset="0"/>
                          </a:rPr>
                          <m:t>,</m:t>
                        </m:r>
                        <m:sSub>
                          <m:sSubPr>
                            <m:ctrlPr>
                              <a:rPr lang="hu-HU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hu-HU" sz="1100" b="0" i="0">
                                <a:latin typeface="Cambria Math" panose="02040503050406030204" pitchFamily="18" charset="0"/>
                              </a:rPr>
                              <m:t>G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hu-HU" sz="1100" b="0" i="0">
                                <a:latin typeface="Cambria Math" panose="02040503050406030204" pitchFamily="18" charset="0"/>
                              </a:rPr>
                              <m:t>O</m:t>
                            </m:r>
                            <m:r>
                              <a:rPr lang="hu-HU" sz="1100" b="0" i="0">
                                <a:latin typeface="Cambria Math" panose="02040503050406030204" pitchFamily="18" charset="0"/>
                              </a:rPr>
                              <m:t>2,</m:t>
                            </m:r>
                            <m:r>
                              <m:rPr>
                                <m:sty m:val="p"/>
                              </m:rPr>
                              <a:rPr lang="en-GB" sz="1100" b="0" i="0">
                                <a:latin typeface="Cambria Math" panose="02040503050406030204" pitchFamily="18" charset="0"/>
                              </a:rPr>
                              <m:t>bub</m:t>
                            </m:r>
                          </m:sub>
                        </m:sSub>
                      </m:sub>
                    </m:sSub>
                    <m:r>
                      <a:rPr lang="hu-HU" sz="1100" b="0" i="1">
                        <a:latin typeface="Cambria Math" panose="02040503050406030204" pitchFamily="18" charset="0"/>
                      </a:rPr>
                      <m:t>⋅</m:t>
                    </m:r>
                    <m:sSub>
                      <m:sSubPr>
                        <m:ctrlPr>
                          <a:rPr lang="hu-HU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r>
                          <a:rPr lang="hu-HU" sz="1100" b="0" i="1">
                            <a:latin typeface="Cambria Math" panose="02040503050406030204" pitchFamily="18" charset="0"/>
                          </a:rPr>
                          <m:t>𝑏𝑢𝑏</m:t>
                        </m:r>
                      </m:sub>
                    </m:sSub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6" name="TextBox 6">
              <a:extLst>
                <a:ext uri="{FF2B5EF4-FFF2-40B4-BE49-F238E27FC236}">
                  <a16:creationId xmlns:a16="http://schemas.microsoft.com/office/drawing/2014/main" id="{66ADF9DE-9B3A-4558-A43A-D58ECC227889}"/>
                </a:ext>
              </a:extLst>
            </xdr:cNvPr>
            <xdr:cNvSpPr txBox="1"/>
          </xdr:nvSpPr>
          <xdr:spPr>
            <a:xfrm>
              <a:off x="333375" y="18421350"/>
              <a:ext cx="2415341" cy="197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hu-HU" sz="1100" b="0" i="0">
                  <a:latin typeface="Cambria Math" panose="02040503050406030204" pitchFamily="18" charset="0"/>
                </a:rPr>
                <a:t>𝑘_𝐿 a_(G_O2,bub,st,cw,nonaer)=k_(L,G_(O2,</a:t>
              </a:r>
              <a:r>
                <a:rPr lang="en-GB" sz="1100" b="0" i="0">
                  <a:latin typeface="Cambria Math" panose="02040503050406030204" pitchFamily="18" charset="0"/>
                </a:rPr>
                <a:t>bub</a:t>
              </a:r>
              <a:r>
                <a:rPr lang="hu-HU" sz="1100" b="0" i="0">
                  <a:latin typeface="Cambria Math" panose="02040503050406030204" pitchFamily="18" charset="0"/>
                </a:rPr>
                <a:t>)</a:t>
              </a:r>
              <a:r>
                <a:rPr lang="en-GB" sz="1100" b="0" i="0">
                  <a:latin typeface="Cambria Math" panose="02040503050406030204" pitchFamily="18" charset="0"/>
                </a:rPr>
                <a:t> </a:t>
              </a:r>
              <a:r>
                <a:rPr lang="hu-HU" sz="1100" b="0" i="0">
                  <a:latin typeface="Cambria Math" panose="02040503050406030204" pitchFamily="18" charset="0"/>
                </a:rPr>
                <a:t>)⋅𝑎_𝑏𝑢𝑏</a:t>
              </a:r>
              <a:endParaRPr lang="en-GB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</xdr:colOff>
      <xdr:row>25</xdr:row>
      <xdr:rowOff>27758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2610" t="36697" r="30309" b="35359"/>
        <a:stretch/>
      </xdr:blipFill>
      <xdr:spPr>
        <a:xfrm>
          <a:off x="0" y="0"/>
          <a:ext cx="7924804" cy="4599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10"/>
  <sheetViews>
    <sheetView showGridLines="0" showRowColHeaders="0" tabSelected="1" workbookViewId="0">
      <selection activeCell="C26" sqref="C26"/>
    </sheetView>
  </sheetViews>
  <sheetFormatPr baseColWidth="10" defaultColWidth="9.1796875" defaultRowHeight="14.5" x14ac:dyDescent="0.35"/>
  <sheetData>
    <row r="2" spans="2:12" x14ac:dyDescent="0.35">
      <c r="B2" s="82" t="s">
        <v>893</v>
      </c>
    </row>
    <row r="3" spans="2:12" x14ac:dyDescent="0.35">
      <c r="C3" t="s">
        <v>235</v>
      </c>
    </row>
    <row r="4" spans="2:12" x14ac:dyDescent="0.35">
      <c r="C4" t="s">
        <v>238</v>
      </c>
    </row>
    <row r="5" spans="2:12" x14ac:dyDescent="0.35">
      <c r="C5" t="s">
        <v>236</v>
      </c>
    </row>
    <row r="6" spans="2:12" x14ac:dyDescent="0.35">
      <c r="C6" t="s">
        <v>237</v>
      </c>
    </row>
    <row r="10" spans="2:12" x14ac:dyDescent="0.35">
      <c r="L10" s="81" t="s">
        <v>445</v>
      </c>
    </row>
  </sheetData>
  <hyperlinks>
    <hyperlink ref="L10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8"/>
  <sheetViews>
    <sheetView showGridLines="0" topLeftCell="A6" zoomScaleNormal="100" workbookViewId="0">
      <selection activeCell="A29" sqref="A29:XFD33"/>
    </sheetView>
  </sheetViews>
  <sheetFormatPr baseColWidth="10" defaultColWidth="9.1796875" defaultRowHeight="14.5" x14ac:dyDescent="0.35"/>
  <cols>
    <col min="1" max="1" width="5" customWidth="1"/>
    <col min="2" max="2" width="15.26953125" bestFit="1" customWidth="1"/>
    <col min="3" max="3" width="38.26953125" customWidth="1"/>
    <col min="4" max="4" width="37.453125" bestFit="1" customWidth="1"/>
    <col min="5" max="5" width="35.453125" customWidth="1"/>
    <col min="6" max="6" width="10.54296875" bestFit="1" customWidth="1"/>
    <col min="7" max="9" width="10.54296875" customWidth="1"/>
    <col min="10" max="10" width="10.54296875" bestFit="1" customWidth="1"/>
    <col min="11" max="11" width="14.26953125" customWidth="1"/>
    <col min="12" max="12" width="15" customWidth="1"/>
    <col min="13" max="13" width="14.54296875" customWidth="1"/>
  </cols>
  <sheetData>
    <row r="1" spans="2:10" s="8" customFormat="1" x14ac:dyDescent="0.35"/>
    <row r="2" spans="2:10" ht="15" thickBot="1" x14ac:dyDescent="0.4">
      <c r="B2" s="9" t="s">
        <v>130</v>
      </c>
      <c r="C2" s="18" t="s">
        <v>891</v>
      </c>
      <c r="E2" s="8"/>
      <c r="F2" s="8"/>
      <c r="G2" s="8"/>
      <c r="H2" s="8"/>
      <c r="I2" s="8"/>
    </row>
    <row r="3" spans="2:10" ht="15" thickBot="1" x14ac:dyDescent="0.4">
      <c r="B3" s="19" t="s">
        <v>0</v>
      </c>
      <c r="C3" s="20" t="s">
        <v>1</v>
      </c>
      <c r="D3" s="18" t="s">
        <v>14</v>
      </c>
      <c r="E3" s="18" t="s">
        <v>131</v>
      </c>
      <c r="F3" s="18" t="s">
        <v>132</v>
      </c>
      <c r="G3" s="18" t="s">
        <v>639</v>
      </c>
      <c r="H3" s="18" t="s">
        <v>640</v>
      </c>
      <c r="I3" s="18" t="s">
        <v>6</v>
      </c>
      <c r="J3" s="18" t="s">
        <v>133</v>
      </c>
    </row>
    <row r="4" spans="2:10" x14ac:dyDescent="0.35">
      <c r="B4" s="21" t="s">
        <v>213</v>
      </c>
      <c r="C4" s="21" t="s">
        <v>209</v>
      </c>
      <c r="D4" s="21" t="s">
        <v>647</v>
      </c>
      <c r="E4" s="21" t="s">
        <v>642</v>
      </c>
      <c r="F4" s="21" t="s">
        <v>138</v>
      </c>
      <c r="G4" s="21" t="s">
        <v>643</v>
      </c>
      <c r="H4" s="106">
        <v>24</v>
      </c>
      <c r="I4" s="21"/>
      <c r="J4" s="21"/>
    </row>
    <row r="5" spans="2:10" x14ac:dyDescent="0.35">
      <c r="B5" s="21" t="s">
        <v>212</v>
      </c>
      <c r="C5" s="21" t="s">
        <v>208</v>
      </c>
      <c r="D5" s="21" t="s">
        <v>644</v>
      </c>
      <c r="E5" s="21" t="s">
        <v>642</v>
      </c>
      <c r="F5" s="21" t="s">
        <v>136</v>
      </c>
      <c r="G5" s="21" t="s">
        <v>645</v>
      </c>
      <c r="H5" s="106">
        <v>24</v>
      </c>
      <c r="I5" s="22"/>
      <c r="J5" s="21"/>
    </row>
    <row r="6" spans="2:10" x14ac:dyDescent="0.35">
      <c r="B6" s="21" t="s">
        <v>211</v>
      </c>
      <c r="C6" s="21" t="s">
        <v>207</v>
      </c>
      <c r="D6" s="21" t="s">
        <v>646</v>
      </c>
      <c r="E6" s="21" t="s">
        <v>642</v>
      </c>
      <c r="F6" s="21" t="s">
        <v>136</v>
      </c>
      <c r="G6" s="21" t="s">
        <v>645</v>
      </c>
      <c r="H6" s="106">
        <v>24</v>
      </c>
      <c r="I6" s="22"/>
      <c r="J6" s="21"/>
    </row>
    <row r="7" spans="2:10" x14ac:dyDescent="0.35">
      <c r="B7" s="21" t="s">
        <v>214</v>
      </c>
      <c r="C7" s="21" t="s">
        <v>210</v>
      </c>
      <c r="D7" s="21" t="s">
        <v>641</v>
      </c>
      <c r="E7" s="21" t="s">
        <v>642</v>
      </c>
      <c r="F7" s="21" t="s">
        <v>138</v>
      </c>
      <c r="G7" s="21" t="s">
        <v>643</v>
      </c>
      <c r="H7" s="106">
        <v>24</v>
      </c>
      <c r="I7" s="21"/>
      <c r="J7" s="21"/>
    </row>
    <row r="8" spans="2:10" x14ac:dyDescent="0.35">
      <c r="B8" s="21" t="s">
        <v>134</v>
      </c>
      <c r="C8" s="21" t="s">
        <v>205</v>
      </c>
      <c r="D8" s="21" t="s">
        <v>648</v>
      </c>
      <c r="E8" s="21" t="s">
        <v>135</v>
      </c>
      <c r="F8" s="21" t="s">
        <v>136</v>
      </c>
      <c r="G8" s="21" t="s">
        <v>135</v>
      </c>
      <c r="H8" s="106">
        <v>24</v>
      </c>
      <c r="I8" s="21"/>
      <c r="J8" s="21"/>
    </row>
    <row r="9" spans="2:10" x14ac:dyDescent="0.35">
      <c r="B9" s="21" t="s">
        <v>137</v>
      </c>
      <c r="C9" s="21" t="s">
        <v>206</v>
      </c>
      <c r="D9" s="21" t="s">
        <v>649</v>
      </c>
      <c r="E9" s="21" t="s">
        <v>135</v>
      </c>
      <c r="F9" s="21" t="s">
        <v>138</v>
      </c>
      <c r="G9" s="21" t="s">
        <v>135</v>
      </c>
      <c r="H9" s="106">
        <v>24</v>
      </c>
      <c r="I9" s="21"/>
      <c r="J9" s="21"/>
    </row>
    <row r="10" spans="2:10" s="8" customFormat="1" x14ac:dyDescent="0.35"/>
    <row r="11" spans="2:10" ht="15" thickBot="1" x14ac:dyDescent="0.4">
      <c r="B11" s="9" t="s">
        <v>139</v>
      </c>
      <c r="C11" s="18" t="s">
        <v>892</v>
      </c>
      <c r="D11" s="9"/>
      <c r="E11" s="8"/>
      <c r="F11" s="8"/>
      <c r="G11" s="8"/>
      <c r="H11" s="8"/>
      <c r="I11" s="8"/>
    </row>
    <row r="12" spans="2:10" ht="15" thickBot="1" x14ac:dyDescent="0.4">
      <c r="B12" s="19" t="s">
        <v>0</v>
      </c>
      <c r="C12" s="20" t="s">
        <v>1</v>
      </c>
      <c r="D12" s="18" t="s">
        <v>5</v>
      </c>
      <c r="E12" s="18" t="s">
        <v>6</v>
      </c>
      <c r="F12" s="18" t="s">
        <v>133</v>
      </c>
      <c r="G12" s="8"/>
      <c r="H12" s="8"/>
      <c r="I12" s="8"/>
    </row>
    <row r="13" spans="2:10" x14ac:dyDescent="0.35">
      <c r="B13" s="21" t="s">
        <v>140</v>
      </c>
      <c r="C13" s="21" t="s">
        <v>141</v>
      </c>
      <c r="D13" s="21" t="b">
        <v>0</v>
      </c>
      <c r="E13" s="21" t="s">
        <v>193</v>
      </c>
      <c r="F13" s="21"/>
      <c r="G13" s="8"/>
      <c r="H13" s="8"/>
      <c r="I13" s="8"/>
    </row>
    <row r="14" spans="2:10" x14ac:dyDescent="0.35">
      <c r="B14" s="21" t="s">
        <v>240</v>
      </c>
      <c r="C14" s="21" t="s">
        <v>241</v>
      </c>
      <c r="D14" s="21" t="b">
        <v>0</v>
      </c>
      <c r="E14" s="21" t="s">
        <v>242</v>
      </c>
      <c r="F14" s="21"/>
      <c r="G14" s="107"/>
      <c r="H14" s="107"/>
      <c r="I14" s="107"/>
    </row>
    <row r="15" spans="2:10" x14ac:dyDescent="0.35">
      <c r="B15" s="21" t="s">
        <v>243</v>
      </c>
      <c r="C15" s="21" t="s">
        <v>243</v>
      </c>
      <c r="D15" s="21" t="b">
        <v>0</v>
      </c>
      <c r="E15" s="21" t="s">
        <v>242</v>
      </c>
      <c r="F15" s="21"/>
      <c r="G15" s="107"/>
      <c r="H15" s="107"/>
      <c r="I15" s="107"/>
    </row>
    <row r="16" spans="2:10" x14ac:dyDescent="0.35">
      <c r="B16" s="21" t="s">
        <v>17</v>
      </c>
      <c r="C16" s="21" t="s">
        <v>17</v>
      </c>
      <c r="D16" s="21" t="b">
        <v>1</v>
      </c>
      <c r="E16" s="21" t="s">
        <v>242</v>
      </c>
      <c r="F16" s="21"/>
      <c r="G16" s="107"/>
      <c r="H16" s="107"/>
      <c r="I16" s="107"/>
    </row>
    <row r="17" spans="2:9" x14ac:dyDescent="0.35">
      <c r="B17" s="21" t="s">
        <v>20</v>
      </c>
      <c r="C17" s="21" t="s">
        <v>147</v>
      </c>
      <c r="D17" s="21" t="b">
        <v>1</v>
      </c>
      <c r="E17" s="21" t="s">
        <v>301</v>
      </c>
      <c r="F17" s="21"/>
      <c r="G17" s="107"/>
      <c r="H17" s="107"/>
      <c r="I17" s="107"/>
    </row>
    <row r="18" spans="2:9" x14ac:dyDescent="0.35">
      <c r="B18" s="21" t="s">
        <v>19</v>
      </c>
      <c r="C18" s="21" t="s">
        <v>148</v>
      </c>
      <c r="D18" s="21" t="b">
        <v>1</v>
      </c>
      <c r="E18" s="21" t="s">
        <v>301</v>
      </c>
      <c r="F18" s="21"/>
      <c r="G18" s="107"/>
      <c r="H18" s="107"/>
      <c r="I18" s="107"/>
    </row>
    <row r="19" spans="2:9" x14ac:dyDescent="0.35">
      <c r="B19" s="21" t="s">
        <v>21</v>
      </c>
      <c r="C19" s="21" t="s">
        <v>149</v>
      </c>
      <c r="D19" s="21" t="b">
        <v>1</v>
      </c>
      <c r="E19" s="21" t="s">
        <v>301</v>
      </c>
      <c r="F19" s="21"/>
      <c r="G19" s="107"/>
      <c r="H19" s="107"/>
      <c r="I19" s="107"/>
    </row>
    <row r="20" spans="2:9" s="8" customFormat="1" x14ac:dyDescent="0.35"/>
    <row r="21" spans="2:9" ht="15" thickBot="1" x14ac:dyDescent="0.4">
      <c r="B21" s="9" t="s">
        <v>142</v>
      </c>
      <c r="C21" s="18" t="s">
        <v>143</v>
      </c>
      <c r="D21" s="9"/>
      <c r="E21" s="8"/>
      <c r="F21" s="8"/>
      <c r="G21" s="8"/>
      <c r="H21" s="8"/>
      <c r="I21" s="8"/>
    </row>
    <row r="22" spans="2:9" ht="15" thickBot="1" x14ac:dyDescent="0.4">
      <c r="B22" s="19" t="s">
        <v>0</v>
      </c>
      <c r="C22" s="20" t="s">
        <v>1</v>
      </c>
      <c r="D22" s="18" t="s">
        <v>144</v>
      </c>
      <c r="E22" s="18" t="s">
        <v>145</v>
      </c>
      <c r="F22" s="18" t="s">
        <v>6</v>
      </c>
      <c r="G22" s="18" t="s">
        <v>133</v>
      </c>
      <c r="H22" s="8"/>
      <c r="I22" s="8"/>
    </row>
    <row r="23" spans="2:9" ht="43.5" x14ac:dyDescent="0.35">
      <c r="B23" s="21" t="s">
        <v>152</v>
      </c>
      <c r="C23" s="21" t="s">
        <v>146</v>
      </c>
      <c r="D23" s="21"/>
      <c r="E23" s="22" t="s">
        <v>244</v>
      </c>
      <c r="F23" s="21"/>
      <c r="G23" s="21"/>
      <c r="H23" s="8"/>
      <c r="I23" s="107"/>
    </row>
    <row r="24" spans="2:9" s="8" customFormat="1" x14ac:dyDescent="0.35"/>
    <row r="25" spans="2:9" ht="15" thickBot="1" x14ac:dyDescent="0.4">
      <c r="B25" s="9" t="s">
        <v>150</v>
      </c>
      <c r="C25" s="18" t="s">
        <v>151</v>
      </c>
      <c r="D25" s="9" t="s">
        <v>153</v>
      </c>
      <c r="E25" s="8"/>
      <c r="F25" s="8"/>
      <c r="G25" s="8"/>
      <c r="H25" s="8"/>
      <c r="I25" s="8"/>
    </row>
    <row r="26" spans="2:9" ht="15" thickBot="1" x14ac:dyDescent="0.4">
      <c r="B26" s="19" t="s">
        <v>0</v>
      </c>
      <c r="C26" s="20" t="s">
        <v>1</v>
      </c>
      <c r="D26" s="18" t="s">
        <v>5</v>
      </c>
      <c r="E26" s="18" t="s">
        <v>6</v>
      </c>
      <c r="F26" s="18" t="s">
        <v>133</v>
      </c>
      <c r="G26" s="8"/>
      <c r="H26" s="8"/>
      <c r="I26" s="8"/>
    </row>
    <row r="27" spans="2:9" x14ac:dyDescent="0.35">
      <c r="B27" s="37" t="s">
        <v>266</v>
      </c>
      <c r="C27" s="21" t="s">
        <v>267</v>
      </c>
      <c r="D27" s="21" t="s">
        <v>192</v>
      </c>
      <c r="E27" s="21"/>
      <c r="F27" s="21"/>
      <c r="G27" s="8"/>
      <c r="H27" s="8"/>
      <c r="I27" s="8"/>
    </row>
    <row r="28" spans="2:9" s="6" customFormat="1" x14ac:dyDescent="0.35">
      <c r="B28" s="22" t="s">
        <v>334</v>
      </c>
      <c r="C28" s="22" t="s">
        <v>43</v>
      </c>
      <c r="D28" s="22" t="s">
        <v>192</v>
      </c>
      <c r="E28" s="22" t="s">
        <v>193</v>
      </c>
      <c r="F28" s="22"/>
      <c r="G28" s="8"/>
      <c r="H28" s="8"/>
      <c r="I28" s="8"/>
    </row>
    <row r="29" spans="2:9" x14ac:dyDescent="0.35">
      <c r="G29" s="8"/>
      <c r="H29" s="8"/>
      <c r="I29" s="8"/>
    </row>
    <row r="30" spans="2:9" ht="15" thickBot="1" x14ac:dyDescent="0.4">
      <c r="B30" s="9" t="s">
        <v>194</v>
      </c>
      <c r="C30" s="49" t="s">
        <v>330</v>
      </c>
      <c r="D30" s="9" t="s">
        <v>882</v>
      </c>
      <c r="E30" s="8"/>
      <c r="F30" s="8"/>
      <c r="G30" s="8"/>
      <c r="H30" s="8"/>
      <c r="I30" s="8"/>
    </row>
    <row r="31" spans="2:9" ht="15" thickBot="1" x14ac:dyDescent="0.4">
      <c r="B31" s="50" t="s">
        <v>0</v>
      </c>
      <c r="C31" s="51" t="s">
        <v>1</v>
      </c>
      <c r="D31" s="49" t="s">
        <v>5</v>
      </c>
      <c r="E31" s="49" t="s">
        <v>6</v>
      </c>
      <c r="F31" s="49" t="s">
        <v>133</v>
      </c>
      <c r="G31" s="8"/>
      <c r="H31" s="8"/>
      <c r="I31" s="8"/>
    </row>
    <row r="32" spans="2:9" x14ac:dyDescent="0.35">
      <c r="B32" s="21" t="s">
        <v>17</v>
      </c>
      <c r="C32" s="21" t="s">
        <v>17</v>
      </c>
      <c r="D32" s="21" t="b">
        <v>1</v>
      </c>
      <c r="E32" s="21"/>
      <c r="F32" s="21"/>
      <c r="G32" s="8"/>
      <c r="H32" s="8"/>
      <c r="I32" s="8"/>
    </row>
    <row r="33" spans="2:10" x14ac:dyDescent="0.35">
      <c r="B33" s="21" t="s">
        <v>331</v>
      </c>
      <c r="C33" s="21" t="s">
        <v>332</v>
      </c>
      <c r="D33" s="21" t="b">
        <v>0</v>
      </c>
      <c r="E33" s="21"/>
      <c r="F33" s="21"/>
      <c r="G33" s="8"/>
      <c r="H33" s="8"/>
      <c r="I33" s="8"/>
    </row>
    <row r="34" spans="2:10" s="8" customFormat="1" x14ac:dyDescent="0.35">
      <c r="J34"/>
    </row>
    <row r="35" spans="2:10" ht="15" thickBot="1" x14ac:dyDescent="0.4">
      <c r="B35" s="9" t="s">
        <v>217</v>
      </c>
      <c r="C35" s="18" t="s">
        <v>218</v>
      </c>
      <c r="D35" s="9"/>
      <c r="E35" s="8"/>
      <c r="F35" s="8"/>
      <c r="G35" s="8"/>
      <c r="H35" s="8"/>
      <c r="I35" s="8"/>
    </row>
    <row r="36" spans="2:10" ht="15" thickBot="1" x14ac:dyDescent="0.4">
      <c r="B36" s="19" t="s">
        <v>0</v>
      </c>
      <c r="C36" s="20" t="s">
        <v>1</v>
      </c>
      <c r="D36" s="18" t="s">
        <v>40</v>
      </c>
      <c r="E36" s="18" t="s">
        <v>6</v>
      </c>
      <c r="F36" s="49" t="s">
        <v>133</v>
      </c>
      <c r="G36" s="8"/>
      <c r="H36" s="8"/>
      <c r="I36" s="8"/>
    </row>
    <row r="37" spans="2:10" x14ac:dyDescent="0.35">
      <c r="B37" s="21" t="s">
        <v>219</v>
      </c>
      <c r="C37" s="21"/>
      <c r="D37" s="21" t="s">
        <v>897</v>
      </c>
      <c r="E37" s="21"/>
      <c r="F37" s="21"/>
      <c r="G37" s="8"/>
      <c r="H37" s="8"/>
      <c r="I37" s="8"/>
    </row>
    <row r="38" spans="2:10" x14ac:dyDescent="0.35">
      <c r="B38" s="22" t="s">
        <v>650</v>
      </c>
      <c r="C38" s="22"/>
      <c r="D38" s="22" t="s">
        <v>651</v>
      </c>
      <c r="E38" s="22"/>
      <c r="F38" s="2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J39"/>
  <sheetViews>
    <sheetView showGridLines="0" zoomScaleNormal="100" workbookViewId="0">
      <selection activeCell="D5" sqref="D5"/>
    </sheetView>
  </sheetViews>
  <sheetFormatPr baseColWidth="10" defaultColWidth="9.1796875" defaultRowHeight="14.5" x14ac:dyDescent="0.35"/>
  <cols>
    <col min="1" max="1" width="3.1796875" style="7" customWidth="1"/>
    <col min="2" max="2" width="14.453125" style="7" bestFit="1" customWidth="1"/>
    <col min="3" max="3" width="49.453125" style="7" bestFit="1" customWidth="1"/>
    <col min="4" max="4" width="19.81640625" style="7" bestFit="1" customWidth="1"/>
    <col min="5" max="5" width="13.26953125" style="7" bestFit="1" customWidth="1"/>
    <col min="6" max="6" width="12.26953125" style="7" bestFit="1" customWidth="1"/>
    <col min="7" max="7" width="16.1796875" style="7" bestFit="1" customWidth="1"/>
    <col min="8" max="8" width="9" style="7" bestFit="1" customWidth="1"/>
    <col min="9" max="9" width="41.81640625" style="7" bestFit="1" customWidth="1"/>
    <col min="10" max="10" width="68.26953125" style="7" customWidth="1"/>
    <col min="11" max="16384" width="9.1796875" style="7"/>
  </cols>
  <sheetData>
    <row r="2" spans="2:10" ht="15" thickBot="1" x14ac:dyDescent="0.4">
      <c r="C2" s="23" t="s">
        <v>191</v>
      </c>
      <c r="D2" s="1"/>
    </row>
    <row r="3" spans="2:10" ht="15" thickBot="1" x14ac:dyDescent="0.4">
      <c r="B3" s="24" t="s">
        <v>0</v>
      </c>
      <c r="C3" s="25" t="s">
        <v>1</v>
      </c>
      <c r="D3" s="26" t="s">
        <v>5</v>
      </c>
      <c r="E3" s="26" t="s">
        <v>36</v>
      </c>
      <c r="F3" s="26" t="s">
        <v>37</v>
      </c>
      <c r="G3" s="26" t="s">
        <v>2</v>
      </c>
      <c r="H3" s="27" t="s">
        <v>31</v>
      </c>
      <c r="I3" s="27" t="s">
        <v>6</v>
      </c>
      <c r="J3" s="27" t="s">
        <v>7</v>
      </c>
    </row>
    <row r="4" spans="2:10" x14ac:dyDescent="0.35">
      <c r="B4" s="28" t="s">
        <v>135</v>
      </c>
      <c r="C4" s="28" t="s">
        <v>894</v>
      </c>
      <c r="D4" s="28">
        <v>100</v>
      </c>
      <c r="E4" s="29">
        <v>0</v>
      </c>
      <c r="F4" s="29" t="s">
        <v>128</v>
      </c>
      <c r="G4" s="29" t="s">
        <v>27</v>
      </c>
      <c r="H4" s="29">
        <v>2</v>
      </c>
      <c r="I4" s="22"/>
      <c r="J4" s="28"/>
    </row>
    <row r="5" spans="2:10" x14ac:dyDescent="0.35">
      <c r="B5" s="28" t="s">
        <v>675</v>
      </c>
      <c r="C5" s="28" t="s">
        <v>895</v>
      </c>
      <c r="D5" s="28">
        <v>1</v>
      </c>
      <c r="E5" s="29">
        <v>0</v>
      </c>
      <c r="F5" s="29" t="s">
        <v>128</v>
      </c>
      <c r="G5" s="29" t="s">
        <v>27</v>
      </c>
      <c r="H5" s="29">
        <v>2</v>
      </c>
      <c r="I5" s="22"/>
      <c r="J5" s="28"/>
    </row>
    <row r="6" spans="2:10" ht="16.5" x14ac:dyDescent="0.35">
      <c r="B6" s="28" t="s">
        <v>676</v>
      </c>
      <c r="C6" s="28" t="s">
        <v>896</v>
      </c>
      <c r="D6" s="28">
        <v>0.75</v>
      </c>
      <c r="E6" s="29">
        <v>0</v>
      </c>
      <c r="F6" s="29">
        <v>0.99</v>
      </c>
      <c r="G6" s="29" t="s">
        <v>12</v>
      </c>
      <c r="H6" s="29">
        <v>2</v>
      </c>
      <c r="I6" s="22"/>
      <c r="J6" s="28" t="s">
        <v>303</v>
      </c>
    </row>
    <row r="8" spans="2:10" ht="15" thickBot="1" x14ac:dyDescent="0.4">
      <c r="C8" s="42" t="s">
        <v>572</v>
      </c>
    </row>
    <row r="9" spans="2:10" ht="18.75" customHeight="1" thickBot="1" x14ac:dyDescent="0.4">
      <c r="B9" s="47" t="s">
        <v>0</v>
      </c>
      <c r="C9" s="42" t="s">
        <v>1</v>
      </c>
      <c r="D9" s="42" t="s">
        <v>5</v>
      </c>
      <c r="E9" s="42" t="s">
        <v>36</v>
      </c>
      <c r="F9" s="42" t="s">
        <v>37</v>
      </c>
      <c r="G9" s="42" t="s">
        <v>2</v>
      </c>
      <c r="H9" s="42" t="s">
        <v>31</v>
      </c>
      <c r="I9" s="42" t="s">
        <v>6</v>
      </c>
      <c r="J9" s="42" t="s">
        <v>7</v>
      </c>
    </row>
    <row r="10" spans="2:10" ht="16.5" x14ac:dyDescent="0.35">
      <c r="B10" s="67" t="s">
        <v>573</v>
      </c>
      <c r="C10" s="46" t="s">
        <v>574</v>
      </c>
      <c r="D10" s="68">
        <v>2.9999999999999997E-4</v>
      </c>
      <c r="E10" s="68">
        <v>0</v>
      </c>
      <c r="F10" s="68" t="s">
        <v>128</v>
      </c>
      <c r="G10" s="68" t="s">
        <v>575</v>
      </c>
      <c r="H10" s="68">
        <v>0</v>
      </c>
      <c r="I10" s="69"/>
      <c r="J10" s="67"/>
    </row>
    <row r="11" spans="2:10" ht="29" x14ac:dyDescent="0.35">
      <c r="B11" s="67" t="s">
        <v>576</v>
      </c>
      <c r="C11" s="46" t="s">
        <v>577</v>
      </c>
      <c r="D11" s="68">
        <v>10</v>
      </c>
      <c r="E11" s="68">
        <v>0</v>
      </c>
      <c r="F11" s="68" t="s">
        <v>128</v>
      </c>
      <c r="G11" s="68" t="s">
        <v>578</v>
      </c>
      <c r="H11" s="68">
        <v>2</v>
      </c>
      <c r="I11" s="68"/>
      <c r="J11" s="46" t="s">
        <v>579</v>
      </c>
    </row>
    <row r="12" spans="2:10" x14ac:dyDescent="0.35">
      <c r="B12" s="2"/>
      <c r="C12" s="2"/>
      <c r="D12" s="2"/>
      <c r="E12" s="2"/>
      <c r="F12" s="2"/>
      <c r="G12" s="2"/>
      <c r="H12" s="2"/>
      <c r="I12" s="2"/>
      <c r="J12" s="2"/>
    </row>
    <row r="13" spans="2:10" s="30" customFormat="1" ht="15" thickBot="1" x14ac:dyDescent="0.4">
      <c r="B13" s="24" t="s">
        <v>123</v>
      </c>
      <c r="C13" s="24"/>
      <c r="D13" s="24"/>
      <c r="E13" s="24"/>
      <c r="F13" s="24"/>
      <c r="G13" s="24"/>
      <c r="H13" s="24"/>
      <c r="I13" s="24"/>
      <c r="J13" s="24"/>
    </row>
    <row r="14" spans="2:10" s="31" customFormat="1" x14ac:dyDescent="0.35">
      <c r="C14" s="32"/>
      <c r="D14" s="32"/>
      <c r="E14" s="32"/>
    </row>
    <row r="15" spans="2:10" s="31" customFormat="1" ht="15" thickBot="1" x14ac:dyDescent="0.4">
      <c r="B15" s="16"/>
      <c r="C15" s="33" t="s">
        <v>459</v>
      </c>
      <c r="D15" s="16"/>
      <c r="E15" s="14"/>
      <c r="F15" s="14"/>
      <c r="G15" s="14"/>
      <c r="H15" s="14"/>
    </row>
    <row r="16" spans="2:10" s="31" customFormat="1" ht="15" thickBot="1" x14ac:dyDescent="0.4">
      <c r="B16" s="34" t="s">
        <v>0</v>
      </c>
      <c r="C16" s="35" t="s">
        <v>1</v>
      </c>
      <c r="D16" s="33" t="s">
        <v>5</v>
      </c>
      <c r="E16" s="33" t="s">
        <v>36</v>
      </c>
      <c r="F16" s="33" t="s">
        <v>37</v>
      </c>
      <c r="G16" s="33" t="s">
        <v>2</v>
      </c>
      <c r="H16" s="33" t="s">
        <v>31</v>
      </c>
      <c r="I16" s="33" t="s">
        <v>6</v>
      </c>
      <c r="J16" s="33" t="s">
        <v>7</v>
      </c>
    </row>
    <row r="17" spans="1:10" s="31" customFormat="1" ht="16.5" x14ac:dyDescent="0.35">
      <c r="B17" s="22" t="s">
        <v>861</v>
      </c>
      <c r="C17" s="22" t="s">
        <v>860</v>
      </c>
      <c r="D17" s="22">
        <v>1.9</v>
      </c>
      <c r="E17" s="22">
        <v>1</v>
      </c>
      <c r="F17" s="22" t="s">
        <v>128</v>
      </c>
      <c r="G17" s="22" t="s">
        <v>245</v>
      </c>
      <c r="H17" s="22">
        <v>1</v>
      </c>
      <c r="I17" s="22"/>
      <c r="J17" s="22"/>
    </row>
    <row r="18" spans="1:10" ht="16.5" x14ac:dyDescent="0.35">
      <c r="B18" s="28" t="s">
        <v>454</v>
      </c>
      <c r="C18" s="28" t="s">
        <v>455</v>
      </c>
      <c r="D18" s="29">
        <v>20</v>
      </c>
      <c r="E18" s="29">
        <v>-273.14999999999998</v>
      </c>
      <c r="F18" s="29" t="s">
        <v>128</v>
      </c>
      <c r="G18" s="29" t="s">
        <v>32</v>
      </c>
      <c r="H18" s="29">
        <v>1</v>
      </c>
      <c r="I18" s="28"/>
      <c r="J18" s="28"/>
    </row>
    <row r="19" spans="1:10" ht="16.5" x14ac:dyDescent="0.35">
      <c r="B19" s="28" t="s">
        <v>452</v>
      </c>
      <c r="C19" s="28" t="s">
        <v>453</v>
      </c>
      <c r="D19" s="29">
        <v>100000</v>
      </c>
      <c r="E19" s="29">
        <v>0</v>
      </c>
      <c r="F19" s="29" t="s">
        <v>128</v>
      </c>
      <c r="G19" s="29" t="s">
        <v>33</v>
      </c>
      <c r="H19" s="29">
        <v>0</v>
      </c>
      <c r="I19" s="28"/>
      <c r="J19" s="28"/>
    </row>
    <row r="20" spans="1:10" x14ac:dyDescent="0.35">
      <c r="B20" s="28" t="s">
        <v>677</v>
      </c>
      <c r="C20" s="28" t="s">
        <v>124</v>
      </c>
      <c r="D20" s="29">
        <v>0.7</v>
      </c>
      <c r="E20" s="29">
        <v>0</v>
      </c>
      <c r="F20" s="29">
        <v>1</v>
      </c>
      <c r="G20" s="29" t="s">
        <v>245</v>
      </c>
      <c r="H20" s="29">
        <v>2</v>
      </c>
      <c r="I20" s="22"/>
      <c r="J20" s="28"/>
    </row>
    <row r="21" spans="1:10" s="31" customFormat="1" x14ac:dyDescent="0.35">
      <c r="B21" s="22" t="s">
        <v>456</v>
      </c>
      <c r="C21" s="22" t="s">
        <v>125</v>
      </c>
      <c r="D21" s="22">
        <v>0.95</v>
      </c>
      <c r="E21" s="22" t="s">
        <v>457</v>
      </c>
      <c r="F21" s="22">
        <v>1</v>
      </c>
      <c r="G21" s="22" t="s">
        <v>245</v>
      </c>
      <c r="H21" s="22">
        <v>2</v>
      </c>
      <c r="I21" s="22"/>
      <c r="J21" s="22"/>
    </row>
    <row r="22" spans="1:10" s="31" customFormat="1" ht="16.5" x14ac:dyDescent="0.35">
      <c r="B22" s="22" t="s">
        <v>570</v>
      </c>
      <c r="C22" s="22" t="s">
        <v>571</v>
      </c>
      <c r="D22" s="22">
        <v>0.5</v>
      </c>
      <c r="E22" s="22">
        <v>0</v>
      </c>
      <c r="F22" s="22">
        <v>1</v>
      </c>
      <c r="G22" s="22" t="s">
        <v>245</v>
      </c>
      <c r="H22" s="22">
        <v>1</v>
      </c>
      <c r="I22" s="22"/>
      <c r="J22" s="22"/>
    </row>
    <row r="23" spans="1:10" ht="16.5" x14ac:dyDescent="0.35">
      <c r="B23" s="28" t="s">
        <v>478</v>
      </c>
      <c r="C23" s="28" t="s">
        <v>479</v>
      </c>
      <c r="D23" s="29">
        <v>0.01</v>
      </c>
      <c r="E23" s="29" t="s">
        <v>480</v>
      </c>
      <c r="F23" s="29" t="s">
        <v>128</v>
      </c>
      <c r="G23" s="29" t="s">
        <v>27</v>
      </c>
      <c r="H23" s="29">
        <v>4</v>
      </c>
      <c r="I23" s="28"/>
      <c r="J23" s="28"/>
    </row>
    <row r="24" spans="1:10" ht="16.5" x14ac:dyDescent="0.35">
      <c r="B24" s="28" t="s">
        <v>481</v>
      </c>
      <c r="C24" s="28" t="s">
        <v>482</v>
      </c>
      <c r="D24" s="29">
        <v>1E-3</v>
      </c>
      <c r="E24" s="29" t="s">
        <v>480</v>
      </c>
      <c r="F24" s="29" t="s">
        <v>128</v>
      </c>
      <c r="G24" s="29" t="s">
        <v>562</v>
      </c>
      <c r="H24" s="29">
        <v>4</v>
      </c>
      <c r="I24" s="22"/>
      <c r="J24" s="28"/>
    </row>
    <row r="26" spans="1:10" ht="15" thickBot="1" x14ac:dyDescent="0.4">
      <c r="C26" s="23" t="s">
        <v>29</v>
      </c>
      <c r="D26" s="1"/>
    </row>
    <row r="27" spans="1:10" ht="15" thickBot="1" x14ac:dyDescent="0.4">
      <c r="B27" s="24" t="s">
        <v>0</v>
      </c>
      <c r="C27" s="25" t="s">
        <v>1</v>
      </c>
      <c r="D27" s="26" t="s">
        <v>5</v>
      </c>
      <c r="E27" s="26" t="s">
        <v>36</v>
      </c>
      <c r="F27" s="26" t="s">
        <v>37</v>
      </c>
      <c r="G27" s="26" t="s">
        <v>2</v>
      </c>
      <c r="H27" s="27" t="s">
        <v>31</v>
      </c>
      <c r="I27" s="27" t="s">
        <v>6</v>
      </c>
      <c r="J27" s="27" t="s">
        <v>7</v>
      </c>
    </row>
    <row r="28" spans="1:10" x14ac:dyDescent="0.35">
      <c r="B28" s="28" t="s">
        <v>678</v>
      </c>
      <c r="C28" s="28" t="s">
        <v>458</v>
      </c>
      <c r="D28" s="28" t="s">
        <v>224</v>
      </c>
      <c r="E28" s="29">
        <v>0</v>
      </c>
      <c r="F28" s="29" t="s">
        <v>129</v>
      </c>
      <c r="G28" s="66" t="s">
        <v>154</v>
      </c>
      <c r="H28" s="29">
        <v>2</v>
      </c>
      <c r="I28" s="28" t="s">
        <v>679</v>
      </c>
      <c r="J28" s="28"/>
    </row>
    <row r="29" spans="1:10" ht="43.5" x14ac:dyDescent="0.35">
      <c r="B29" s="28" t="s">
        <v>678</v>
      </c>
      <c r="C29" s="28" t="s">
        <v>458</v>
      </c>
      <c r="D29" s="62" t="s">
        <v>666</v>
      </c>
      <c r="E29" s="22" t="s">
        <v>457</v>
      </c>
      <c r="F29" s="22">
        <v>100</v>
      </c>
      <c r="G29" s="22" t="s">
        <v>665</v>
      </c>
      <c r="H29" s="29">
        <v>2</v>
      </c>
      <c r="I29" s="28" t="s">
        <v>680</v>
      </c>
      <c r="J29" s="28"/>
    </row>
    <row r="30" spans="1:10" x14ac:dyDescent="0.35">
      <c r="A30" s="70"/>
      <c r="B30" s="28" t="s">
        <v>902</v>
      </c>
      <c r="C30" s="28" t="s">
        <v>589</v>
      </c>
      <c r="D30" s="28" t="s">
        <v>616</v>
      </c>
      <c r="E30" s="29">
        <v>0</v>
      </c>
      <c r="F30" s="29" t="s">
        <v>129</v>
      </c>
      <c r="G30" s="66" t="s">
        <v>154</v>
      </c>
      <c r="H30" s="29">
        <v>2</v>
      </c>
      <c r="I30" s="28" t="s">
        <v>681</v>
      </c>
      <c r="J30" s="28"/>
    </row>
    <row r="31" spans="1:10" x14ac:dyDescent="0.35">
      <c r="B31" s="28" t="s">
        <v>678</v>
      </c>
      <c r="C31" s="28" t="s">
        <v>660</v>
      </c>
      <c r="D31" s="28" t="s">
        <v>224</v>
      </c>
      <c r="E31" s="29">
        <v>0</v>
      </c>
      <c r="F31" s="29" t="s">
        <v>129</v>
      </c>
      <c r="G31" s="66" t="s">
        <v>154</v>
      </c>
      <c r="H31" s="29">
        <v>2</v>
      </c>
      <c r="I31" s="28" t="s">
        <v>682</v>
      </c>
      <c r="J31" s="28" t="s">
        <v>659</v>
      </c>
    </row>
    <row r="32" spans="1:10" x14ac:dyDescent="0.35">
      <c r="A32" s="70"/>
      <c r="B32" s="28" t="s">
        <v>902</v>
      </c>
      <c r="C32" s="28" t="s">
        <v>661</v>
      </c>
      <c r="D32" s="28" t="s">
        <v>616</v>
      </c>
      <c r="E32" s="29">
        <v>0</v>
      </c>
      <c r="F32" s="29" t="s">
        <v>129</v>
      </c>
      <c r="G32" s="66" t="s">
        <v>154</v>
      </c>
      <c r="H32" s="29">
        <v>2</v>
      </c>
      <c r="I32" s="28" t="s">
        <v>682</v>
      </c>
      <c r="J32" s="28" t="s">
        <v>659</v>
      </c>
    </row>
    <row r="34" spans="2:10" ht="15" thickBot="1" x14ac:dyDescent="0.4">
      <c r="C34" s="42" t="s">
        <v>606</v>
      </c>
    </row>
    <row r="35" spans="2:10" ht="18.75" customHeight="1" thickBot="1" x14ac:dyDescent="0.4">
      <c r="B35" s="47" t="s">
        <v>0</v>
      </c>
      <c r="C35" s="42" t="s">
        <v>1</v>
      </c>
      <c r="D35" s="42" t="s">
        <v>5</v>
      </c>
      <c r="E35" s="42" t="s">
        <v>36</v>
      </c>
      <c r="F35" s="42" t="s">
        <v>37</v>
      </c>
      <c r="G35" s="42" t="s">
        <v>2</v>
      </c>
      <c r="H35" s="42" t="s">
        <v>31</v>
      </c>
      <c r="I35" s="42" t="s">
        <v>6</v>
      </c>
      <c r="J35" s="42" t="s">
        <v>7</v>
      </c>
    </row>
    <row r="36" spans="2:10" ht="16.5" x14ac:dyDescent="0.35">
      <c r="B36" s="29" t="s">
        <v>607</v>
      </c>
      <c r="C36" s="22" t="s">
        <v>608</v>
      </c>
      <c r="D36" s="72">
        <v>0.5</v>
      </c>
      <c r="E36" s="72">
        <v>0</v>
      </c>
      <c r="F36" s="72" t="s">
        <v>128</v>
      </c>
      <c r="G36" s="22" t="s">
        <v>609</v>
      </c>
      <c r="H36" s="22">
        <v>2</v>
      </c>
      <c r="I36" s="72"/>
      <c r="J36" s="29"/>
    </row>
    <row r="37" spans="2:10" ht="16.5" x14ac:dyDescent="0.35">
      <c r="B37" s="67" t="s">
        <v>602</v>
      </c>
      <c r="C37" s="67" t="s">
        <v>603</v>
      </c>
      <c r="D37" s="67">
        <v>0.05</v>
      </c>
      <c r="E37" s="67">
        <v>0</v>
      </c>
      <c r="F37" s="67" t="s">
        <v>128</v>
      </c>
      <c r="G37" s="67" t="s">
        <v>601</v>
      </c>
      <c r="H37" s="67">
        <v>2</v>
      </c>
      <c r="I37" s="67"/>
      <c r="J37" s="67"/>
    </row>
    <row r="38" spans="2:10" ht="16.5" x14ac:dyDescent="0.35">
      <c r="B38" s="67" t="s">
        <v>604</v>
      </c>
      <c r="C38" s="67" t="s">
        <v>605</v>
      </c>
      <c r="D38" s="74">
        <v>9.9999999999999995E-7</v>
      </c>
      <c r="E38" s="67">
        <v>0</v>
      </c>
      <c r="F38" s="67" t="s">
        <v>128</v>
      </c>
      <c r="G38" s="67" t="s">
        <v>601</v>
      </c>
      <c r="H38" s="67">
        <v>2</v>
      </c>
      <c r="I38" s="67"/>
      <c r="J38" s="67"/>
    </row>
    <row r="39" spans="2:10" ht="16.5" x14ac:dyDescent="0.35">
      <c r="B39" s="29" t="s">
        <v>593</v>
      </c>
      <c r="C39" s="22" t="s">
        <v>594</v>
      </c>
      <c r="D39" s="71">
        <v>2.5000000000000001E-3</v>
      </c>
      <c r="E39" s="72">
        <v>0</v>
      </c>
      <c r="F39" s="72" t="s">
        <v>128</v>
      </c>
      <c r="G39" s="22" t="s">
        <v>595</v>
      </c>
      <c r="H39" s="22">
        <v>4</v>
      </c>
      <c r="I39" s="72"/>
      <c r="J39" s="2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I381"/>
  <sheetViews>
    <sheetView showGridLines="0" zoomScaleNormal="100" workbookViewId="0">
      <selection activeCell="D11" sqref="D11"/>
    </sheetView>
  </sheetViews>
  <sheetFormatPr baseColWidth="10" defaultColWidth="8.81640625" defaultRowHeight="14.5" outlineLevelRow="1" x14ac:dyDescent="0.35"/>
  <cols>
    <col min="1" max="1" width="9.1796875" customWidth="1"/>
    <col min="2" max="2" width="32.54296875" customWidth="1"/>
    <col min="3" max="3" width="43.81640625" customWidth="1"/>
    <col min="4" max="4" width="68.1796875" bestFit="1" customWidth="1"/>
    <col min="5" max="5" width="34.26953125" customWidth="1"/>
    <col min="6" max="6" width="25" bestFit="1" customWidth="1"/>
    <col min="7" max="7" width="39.7265625" bestFit="1" customWidth="1"/>
    <col min="8" max="8" width="41.7265625" bestFit="1" customWidth="1"/>
    <col min="9" max="9" width="24.54296875" bestFit="1" customWidth="1"/>
    <col min="10" max="10" width="12.7265625" bestFit="1" customWidth="1"/>
    <col min="11" max="11" width="18.453125" bestFit="1" customWidth="1"/>
  </cols>
  <sheetData>
    <row r="1" spans="1:8" s="13" customFormat="1" ht="26" x14ac:dyDescent="0.6">
      <c r="A1" s="78" t="s">
        <v>4</v>
      </c>
    </row>
    <row r="2" spans="1:8" outlineLevel="1" x14ac:dyDescent="0.35"/>
    <row r="3" spans="1:8" s="31" customFormat="1" ht="15" outlineLevel="1" thickBot="1" x14ac:dyDescent="0.4">
      <c r="B3" s="1"/>
      <c r="C3" s="33" t="s">
        <v>4</v>
      </c>
      <c r="D3" s="16" t="s">
        <v>333</v>
      </c>
      <c r="E3" s="14"/>
      <c r="F3" s="14"/>
      <c r="G3" s="14"/>
      <c r="H3" s="14"/>
    </row>
    <row r="4" spans="1:8" s="31" customFormat="1" ht="15" outlineLevel="1" thickBot="1" x14ac:dyDescent="0.4">
      <c r="B4" s="30" t="s">
        <v>0</v>
      </c>
      <c r="C4" s="35" t="s">
        <v>1</v>
      </c>
      <c r="D4" s="33" t="s">
        <v>3</v>
      </c>
      <c r="E4" s="33" t="s">
        <v>2</v>
      </c>
      <c r="F4" s="33" t="s">
        <v>31</v>
      </c>
      <c r="G4" s="33" t="s">
        <v>6</v>
      </c>
      <c r="H4" s="33" t="s">
        <v>7</v>
      </c>
    </row>
    <row r="5" spans="1:8" s="31" customFormat="1" outlineLevel="1" x14ac:dyDescent="0.35">
      <c r="B5" s="92" t="s">
        <v>683</v>
      </c>
      <c r="C5" s="62" t="s">
        <v>204</v>
      </c>
      <c r="D5" s="22" t="s">
        <v>1018</v>
      </c>
      <c r="E5" s="62" t="s">
        <v>154</v>
      </c>
      <c r="F5" s="22"/>
      <c r="G5" s="36" t="s">
        <v>779</v>
      </c>
      <c r="H5" s="22" t="s">
        <v>8</v>
      </c>
    </row>
    <row r="6" spans="1:8" s="31" customFormat="1" ht="82.5" outlineLevel="1" x14ac:dyDescent="0.35">
      <c r="B6" s="92" t="s">
        <v>683</v>
      </c>
      <c r="C6" s="62" t="s">
        <v>204</v>
      </c>
      <c r="D6" s="22" t="s">
        <v>1019</v>
      </c>
      <c r="E6" s="62" t="s">
        <v>154</v>
      </c>
      <c r="F6" s="22"/>
      <c r="G6" s="36" t="s">
        <v>780</v>
      </c>
      <c r="H6" s="22" t="s">
        <v>8</v>
      </c>
    </row>
    <row r="7" spans="1:8" s="31" customFormat="1" outlineLevel="1" x14ac:dyDescent="0.35">
      <c r="B7" s="92" t="s">
        <v>683</v>
      </c>
      <c r="C7" s="62" t="s">
        <v>204</v>
      </c>
      <c r="D7" s="22" t="s">
        <v>1018</v>
      </c>
      <c r="E7" s="62" t="s">
        <v>154</v>
      </c>
      <c r="F7" s="22"/>
      <c r="G7" s="36" t="s">
        <v>781</v>
      </c>
      <c r="H7" s="22" t="s">
        <v>8</v>
      </c>
    </row>
    <row r="8" spans="1:8" s="31" customFormat="1" outlineLevel="1" x14ac:dyDescent="0.35">
      <c r="B8" s="29" t="s">
        <v>937</v>
      </c>
      <c r="C8" s="62" t="s">
        <v>204</v>
      </c>
      <c r="D8" s="22" t="s">
        <v>1017</v>
      </c>
      <c r="E8" s="62" t="s">
        <v>154</v>
      </c>
      <c r="F8" s="22"/>
      <c r="G8" s="36" t="s">
        <v>782</v>
      </c>
      <c r="H8" s="22" t="s">
        <v>8</v>
      </c>
    </row>
    <row r="9" spans="1:8" s="31" customFormat="1" ht="16.5" outlineLevel="1" x14ac:dyDescent="0.35">
      <c r="B9" s="29" t="s">
        <v>684</v>
      </c>
      <c r="C9" s="22" t="s">
        <v>195</v>
      </c>
      <c r="D9" s="22" t="s">
        <v>685</v>
      </c>
      <c r="E9" s="22" t="s">
        <v>57</v>
      </c>
      <c r="F9" s="22"/>
      <c r="G9" s="22" t="s">
        <v>777</v>
      </c>
      <c r="H9" s="22"/>
    </row>
    <row r="10" spans="1:8" s="31" customFormat="1" ht="16.5" outlineLevel="1" x14ac:dyDescent="0.35">
      <c r="B10" s="28" t="s">
        <v>686</v>
      </c>
      <c r="C10" s="28" t="s">
        <v>483</v>
      </c>
      <c r="D10" s="28" t="s">
        <v>687</v>
      </c>
      <c r="E10" s="22" t="s">
        <v>27</v>
      </c>
      <c r="F10" s="22"/>
      <c r="G10" s="22" t="s">
        <v>777</v>
      </c>
      <c r="H10" s="22"/>
    </row>
    <row r="11" spans="1:8" s="31" customFormat="1" ht="33" outlineLevel="1" x14ac:dyDescent="0.35">
      <c r="B11" s="29" t="s">
        <v>851</v>
      </c>
      <c r="C11" s="22" t="s">
        <v>530</v>
      </c>
      <c r="D11" s="22" t="s">
        <v>688</v>
      </c>
      <c r="E11" s="22" t="s">
        <v>57</v>
      </c>
      <c r="F11" s="22"/>
      <c r="G11" s="22" t="s">
        <v>777</v>
      </c>
      <c r="H11" s="22"/>
    </row>
    <row r="12" spans="1:8" s="6" customFormat="1" ht="17.5" outlineLevel="1" x14ac:dyDescent="0.35">
      <c r="A12" s="12"/>
      <c r="B12" s="36" t="s">
        <v>807</v>
      </c>
      <c r="C12" s="36" t="s">
        <v>302</v>
      </c>
      <c r="D12" s="36" t="s">
        <v>850</v>
      </c>
      <c r="E12" s="36" t="s">
        <v>531</v>
      </c>
      <c r="F12" s="36"/>
      <c r="G12" s="36" t="s">
        <v>777</v>
      </c>
      <c r="H12" s="36"/>
    </row>
    <row r="13" spans="1:8" s="31" customFormat="1" ht="17.5" outlineLevel="1" x14ac:dyDescent="0.35">
      <c r="B13" s="29" t="s">
        <v>852</v>
      </c>
      <c r="C13" s="22" t="s">
        <v>534</v>
      </c>
      <c r="D13" s="22" t="s">
        <v>849</v>
      </c>
      <c r="E13" s="22" t="s">
        <v>531</v>
      </c>
      <c r="F13" s="22">
        <v>1</v>
      </c>
      <c r="G13" s="22" t="s">
        <v>777</v>
      </c>
      <c r="H13" s="22"/>
    </row>
    <row r="14" spans="1:8" s="31" customFormat="1" ht="16.5" outlineLevel="1" x14ac:dyDescent="0.35">
      <c r="B14" s="29" t="s">
        <v>847</v>
      </c>
      <c r="C14" s="22" t="s">
        <v>533</v>
      </c>
      <c r="D14" s="22" t="s">
        <v>848</v>
      </c>
      <c r="E14" s="22" t="s">
        <v>57</v>
      </c>
      <c r="F14" s="22"/>
      <c r="G14" s="22" t="s">
        <v>777</v>
      </c>
      <c r="H14" s="22"/>
    </row>
    <row r="15" spans="1:8" s="31" customFormat="1" ht="16.5" outlineLevel="1" x14ac:dyDescent="0.35">
      <c r="B15" s="29" t="s">
        <v>689</v>
      </c>
      <c r="C15" s="22" t="s">
        <v>529</v>
      </c>
      <c r="D15" s="22" t="s">
        <v>690</v>
      </c>
      <c r="E15" s="22" t="s">
        <v>532</v>
      </c>
      <c r="F15" s="22"/>
      <c r="G15" s="22" t="s">
        <v>777</v>
      </c>
      <c r="H15" s="22"/>
    </row>
    <row r="16" spans="1:8" ht="16.5" x14ac:dyDescent="0.35">
      <c r="B16" s="29" t="s">
        <v>835</v>
      </c>
      <c r="C16" s="29" t="s">
        <v>836</v>
      </c>
      <c r="D16" s="22" t="s">
        <v>837</v>
      </c>
      <c r="E16" s="101" t="s">
        <v>838</v>
      </c>
      <c r="F16" s="29">
        <v>2</v>
      </c>
      <c r="G16" s="29"/>
      <c r="H16" s="22"/>
    </row>
    <row r="17" spans="1:8" ht="16.5" x14ac:dyDescent="0.35">
      <c r="B17" s="29" t="s">
        <v>883</v>
      </c>
      <c r="C17" s="29" t="s">
        <v>884</v>
      </c>
      <c r="D17" s="72" t="s">
        <v>885</v>
      </c>
      <c r="E17" s="29" t="s">
        <v>245</v>
      </c>
      <c r="F17" s="29">
        <v>2</v>
      </c>
      <c r="G17" s="29"/>
      <c r="H17" s="22"/>
    </row>
    <row r="18" spans="1:8" s="31" customFormat="1" ht="16.5" x14ac:dyDescent="0.35">
      <c r="A18" s="119"/>
      <c r="B18" s="29" t="s">
        <v>839</v>
      </c>
      <c r="C18" s="22" t="s">
        <v>840</v>
      </c>
      <c r="D18" s="22" t="s">
        <v>841</v>
      </c>
      <c r="E18" s="101" t="s">
        <v>838</v>
      </c>
      <c r="F18" s="22"/>
      <c r="G18" s="22"/>
      <c r="H18" s="22"/>
    </row>
    <row r="19" spans="1:8" ht="16.5" x14ac:dyDescent="0.35">
      <c r="B19" s="29" t="s">
        <v>829</v>
      </c>
      <c r="C19" s="29" t="s">
        <v>830</v>
      </c>
      <c r="D19" s="22" t="s">
        <v>831</v>
      </c>
      <c r="E19" s="101" t="s">
        <v>27</v>
      </c>
      <c r="F19" s="29">
        <v>2</v>
      </c>
      <c r="G19" s="29"/>
      <c r="H19" s="22"/>
    </row>
    <row r="20" spans="1:8" ht="16.5" x14ac:dyDescent="0.35">
      <c r="B20" s="29" t="s">
        <v>832</v>
      </c>
      <c r="C20" s="29" t="s">
        <v>833</v>
      </c>
      <c r="D20" s="22" t="s">
        <v>834</v>
      </c>
      <c r="E20" s="101" t="s">
        <v>27</v>
      </c>
      <c r="F20" s="29">
        <v>2</v>
      </c>
      <c r="G20" s="29"/>
      <c r="H20" s="22"/>
    </row>
    <row r="21" spans="1:8" s="31" customFormat="1" ht="16.5" outlineLevel="1" x14ac:dyDescent="0.35">
      <c r="B21" s="29" t="s">
        <v>842</v>
      </c>
      <c r="C21" s="22" t="s">
        <v>654</v>
      </c>
      <c r="D21" s="22" t="s">
        <v>691</v>
      </c>
      <c r="E21" s="101" t="s">
        <v>838</v>
      </c>
      <c r="F21" s="22"/>
      <c r="G21" s="22" t="s">
        <v>777</v>
      </c>
      <c r="H21" s="22"/>
    </row>
    <row r="22" spans="1:8" s="31" customFormat="1" ht="16.5" outlineLevel="1" x14ac:dyDescent="0.35">
      <c r="B22" s="29" t="s">
        <v>692</v>
      </c>
      <c r="C22" s="22" t="s">
        <v>580</v>
      </c>
      <c r="D22" s="22" t="s">
        <v>843</v>
      </c>
      <c r="E22" s="22" t="s">
        <v>57</v>
      </c>
      <c r="F22" s="22"/>
      <c r="G22" s="22" t="s">
        <v>777</v>
      </c>
      <c r="H22" s="22"/>
    </row>
    <row r="23" spans="1:8" s="31" customFormat="1" x14ac:dyDescent="0.35">
      <c r="B23" s="2"/>
      <c r="C23" s="10"/>
      <c r="D23" s="10"/>
      <c r="E23" s="10"/>
      <c r="F23" s="10"/>
      <c r="G23" s="10"/>
    </row>
    <row r="24" spans="1:8" s="13" customFormat="1" ht="26" x14ac:dyDescent="0.6">
      <c r="A24" s="78" t="s">
        <v>226</v>
      </c>
    </row>
    <row r="25" spans="1:8" outlineLevel="1" x14ac:dyDescent="0.35">
      <c r="B25" s="4"/>
      <c r="C25" s="4"/>
      <c r="D25" s="4"/>
      <c r="E25" s="4"/>
      <c r="G25" s="4"/>
      <c r="H25" s="4"/>
    </row>
    <row r="26" spans="1:8" s="31" customFormat="1" ht="15" outlineLevel="1" thickBot="1" x14ac:dyDescent="0.4">
      <c r="B26" s="1"/>
      <c r="C26" s="33" t="s">
        <v>181</v>
      </c>
      <c r="D26" s="16" t="s">
        <v>503</v>
      </c>
      <c r="E26" s="14"/>
      <c r="F26" s="14"/>
      <c r="G26" s="14"/>
      <c r="H26" s="14"/>
    </row>
    <row r="27" spans="1:8" s="31" customFormat="1" ht="15" outlineLevel="1" thickBot="1" x14ac:dyDescent="0.4">
      <c r="B27" s="30" t="s">
        <v>0</v>
      </c>
      <c r="C27" s="35" t="s">
        <v>1</v>
      </c>
      <c r="D27" s="33" t="s">
        <v>3</v>
      </c>
      <c r="E27" s="33" t="s">
        <v>2</v>
      </c>
      <c r="F27" s="33" t="s">
        <v>31</v>
      </c>
      <c r="G27" s="33" t="s">
        <v>6</v>
      </c>
      <c r="H27" s="33" t="s">
        <v>7</v>
      </c>
    </row>
    <row r="28" spans="1:8" s="31" customFormat="1" ht="29" outlineLevel="1" x14ac:dyDescent="0.35">
      <c r="B28" s="29" t="s">
        <v>693</v>
      </c>
      <c r="C28" s="62" t="s">
        <v>182</v>
      </c>
      <c r="D28" s="62" t="s">
        <v>694</v>
      </c>
      <c r="E28" s="62" t="s">
        <v>183</v>
      </c>
      <c r="F28" s="22"/>
      <c r="G28" s="22" t="s">
        <v>17</v>
      </c>
      <c r="H28" s="22" t="s">
        <v>184</v>
      </c>
    </row>
    <row r="29" spans="1:8" s="31" customFormat="1" ht="29" outlineLevel="1" x14ac:dyDescent="0.35">
      <c r="B29" s="29" t="s">
        <v>695</v>
      </c>
      <c r="C29" s="22" t="s">
        <v>461</v>
      </c>
      <c r="D29" s="62" t="s">
        <v>696</v>
      </c>
      <c r="E29" s="22"/>
      <c r="F29" s="22"/>
      <c r="G29" s="22" t="s">
        <v>17</v>
      </c>
      <c r="H29" s="22" t="s">
        <v>185</v>
      </c>
    </row>
    <row r="30" spans="1:8" s="31" customFormat="1" ht="29" outlineLevel="1" x14ac:dyDescent="0.35">
      <c r="B30" s="29" t="s">
        <v>903</v>
      </c>
      <c r="C30" s="62" t="s">
        <v>182</v>
      </c>
      <c r="D30" s="62" t="s">
        <v>905</v>
      </c>
      <c r="E30" s="62" t="s">
        <v>183</v>
      </c>
      <c r="F30" s="22"/>
      <c r="G30" s="22" t="s">
        <v>17</v>
      </c>
      <c r="H30" s="22" t="s">
        <v>184</v>
      </c>
    </row>
    <row r="31" spans="1:8" s="31" customFormat="1" ht="29" outlineLevel="1" x14ac:dyDescent="0.35">
      <c r="B31" s="29" t="s">
        <v>904</v>
      </c>
      <c r="C31" s="22" t="s">
        <v>461</v>
      </c>
      <c r="D31" s="62" t="s">
        <v>906</v>
      </c>
      <c r="E31" s="22"/>
      <c r="F31" s="22"/>
      <c r="G31" s="22" t="s">
        <v>17</v>
      </c>
      <c r="H31" s="22" t="s">
        <v>185</v>
      </c>
    </row>
    <row r="32" spans="1:8" s="31" customFormat="1" ht="87" outlineLevel="1" x14ac:dyDescent="0.35">
      <c r="B32" s="29" t="s">
        <v>697</v>
      </c>
      <c r="C32" s="22" t="s">
        <v>460</v>
      </c>
      <c r="D32" s="22" t="s">
        <v>698</v>
      </c>
      <c r="E32" s="22" t="s">
        <v>30</v>
      </c>
      <c r="F32" s="22"/>
      <c r="G32" s="22" t="s">
        <v>881</v>
      </c>
      <c r="H32" s="22" t="s">
        <v>186</v>
      </c>
    </row>
    <row r="33" spans="1:8" s="31" customFormat="1" ht="87" outlineLevel="1" x14ac:dyDescent="0.35">
      <c r="B33" s="29" t="s">
        <v>907</v>
      </c>
      <c r="C33" s="22" t="s">
        <v>581</v>
      </c>
      <c r="D33" s="22" t="s">
        <v>908</v>
      </c>
      <c r="E33" s="22" t="s">
        <v>30</v>
      </c>
      <c r="F33" s="22"/>
      <c r="G33" s="22" t="s">
        <v>881</v>
      </c>
      <c r="H33" s="22" t="s">
        <v>186</v>
      </c>
    </row>
    <row r="34" spans="1:8" x14ac:dyDescent="0.35">
      <c r="B34" s="12"/>
      <c r="C34" s="12"/>
      <c r="D34" s="12"/>
      <c r="E34" s="12"/>
      <c r="F34" s="12"/>
      <c r="G34" s="12"/>
      <c r="H34" s="12"/>
    </row>
    <row r="35" spans="1:8" s="13" customFormat="1" ht="26" x14ac:dyDescent="0.6">
      <c r="A35" s="78" t="s">
        <v>225</v>
      </c>
    </row>
    <row r="36" spans="1:8" outlineLevel="1" x14ac:dyDescent="0.35">
      <c r="B36" s="4"/>
      <c r="C36" s="4"/>
      <c r="D36" s="4"/>
      <c r="E36" s="4"/>
      <c r="F36" s="4"/>
      <c r="G36" s="4"/>
      <c r="H36" s="4"/>
    </row>
    <row r="37" spans="1:8" s="31" customFormat="1" ht="15" outlineLevel="1" thickBot="1" x14ac:dyDescent="0.4">
      <c r="B37" s="1"/>
      <c r="C37" s="33" t="s">
        <v>98</v>
      </c>
      <c r="D37" s="16" t="s">
        <v>503</v>
      </c>
      <c r="E37" s="14"/>
      <c r="F37" s="14"/>
      <c r="G37" s="14"/>
      <c r="H37" s="14"/>
    </row>
    <row r="38" spans="1:8" s="31" customFormat="1" ht="15" outlineLevel="1" thickBot="1" x14ac:dyDescent="0.4">
      <c r="B38" s="30" t="s">
        <v>0</v>
      </c>
      <c r="C38" s="35" t="s">
        <v>1</v>
      </c>
      <c r="D38" s="33" t="s">
        <v>3</v>
      </c>
      <c r="E38" s="33" t="s">
        <v>2</v>
      </c>
      <c r="F38" s="33" t="s">
        <v>31</v>
      </c>
      <c r="G38" s="33" t="s">
        <v>6</v>
      </c>
      <c r="H38" s="33" t="s">
        <v>7</v>
      </c>
    </row>
    <row r="39" spans="1:8" s="31" customFormat="1" outlineLevel="1" x14ac:dyDescent="0.35">
      <c r="B39" s="29" t="s">
        <v>58</v>
      </c>
      <c r="C39" s="22" t="s">
        <v>59</v>
      </c>
      <c r="D39" s="22" t="s">
        <v>853</v>
      </c>
      <c r="E39" s="22" t="s">
        <v>99</v>
      </c>
      <c r="F39" s="22"/>
      <c r="G39" s="22" t="s">
        <v>777</v>
      </c>
      <c r="H39" s="22"/>
    </row>
    <row r="40" spans="1:8" s="31" customFormat="1" ht="16.5" outlineLevel="1" x14ac:dyDescent="0.35">
      <c r="B40" s="22" t="s">
        <v>317</v>
      </c>
      <c r="C40" s="22" t="s">
        <v>318</v>
      </c>
      <c r="D40" s="98" t="s">
        <v>58</v>
      </c>
      <c r="E40" s="22" t="s">
        <v>99</v>
      </c>
      <c r="F40" s="22"/>
      <c r="G40" s="22" t="s">
        <v>875</v>
      </c>
      <c r="H40" s="22"/>
    </row>
    <row r="41" spans="1:8" outlineLevel="1" x14ac:dyDescent="0.35">
      <c r="B41" s="4"/>
      <c r="C41" s="4"/>
      <c r="D41" s="4"/>
      <c r="E41" s="4"/>
      <c r="G41" s="4"/>
      <c r="H41" s="4"/>
    </row>
    <row r="42" spans="1:8" s="31" customFormat="1" ht="15" outlineLevel="1" thickBot="1" x14ac:dyDescent="0.4">
      <c r="B42" s="1"/>
      <c r="C42" s="33" t="s">
        <v>28</v>
      </c>
      <c r="D42" s="16" t="s">
        <v>503</v>
      </c>
      <c r="E42" s="14"/>
      <c r="F42" s="14"/>
      <c r="G42" s="14"/>
      <c r="H42" s="14"/>
    </row>
    <row r="43" spans="1:8" s="31" customFormat="1" ht="15" outlineLevel="1" thickBot="1" x14ac:dyDescent="0.4">
      <c r="B43" s="30" t="s">
        <v>0</v>
      </c>
      <c r="C43" s="35" t="s">
        <v>1</v>
      </c>
      <c r="D43" s="33" t="s">
        <v>3</v>
      </c>
      <c r="E43" s="33" t="s">
        <v>2</v>
      </c>
      <c r="F43" s="33" t="s">
        <v>31</v>
      </c>
      <c r="G43" s="33" t="s">
        <v>6</v>
      </c>
      <c r="H43" s="33" t="s">
        <v>7</v>
      </c>
    </row>
    <row r="44" spans="1:8" s="31" customFormat="1" ht="16.5" outlineLevel="1" x14ac:dyDescent="0.35">
      <c r="B44" s="22" t="s">
        <v>699</v>
      </c>
      <c r="C44" s="22" t="s">
        <v>375</v>
      </c>
      <c r="D44" s="98" t="s">
        <v>78</v>
      </c>
      <c r="E44" s="22" t="s">
        <v>316</v>
      </c>
      <c r="F44" s="22"/>
      <c r="G44" s="22"/>
      <c r="H44" s="22"/>
    </row>
    <row r="45" spans="1:8" ht="16.5" x14ac:dyDescent="0.35">
      <c r="B45" s="29" t="s">
        <v>812</v>
      </c>
      <c r="C45" s="22" t="s">
        <v>813</v>
      </c>
      <c r="D45" s="72" t="s">
        <v>886</v>
      </c>
      <c r="E45" s="22" t="s">
        <v>811</v>
      </c>
      <c r="F45" s="29">
        <v>2</v>
      </c>
      <c r="G45" s="29"/>
      <c r="H45" s="22"/>
    </row>
    <row r="46" spans="1:8" ht="16.5" x14ac:dyDescent="0.35">
      <c r="A46" s="118"/>
      <c r="B46" s="29" t="s">
        <v>809</v>
      </c>
      <c r="C46" s="22" t="s">
        <v>810</v>
      </c>
      <c r="D46" s="29" t="s">
        <v>887</v>
      </c>
      <c r="E46" s="22" t="s">
        <v>811</v>
      </c>
      <c r="F46" s="29">
        <v>2</v>
      </c>
      <c r="G46" s="22"/>
      <c r="H46" s="29"/>
    </row>
    <row r="47" spans="1:8" s="31" customFormat="1" x14ac:dyDescent="0.35">
      <c r="B47" s="10"/>
      <c r="C47" s="10"/>
      <c r="D47" s="10"/>
      <c r="E47" s="10"/>
      <c r="F47" s="10"/>
      <c r="G47" s="10"/>
      <c r="H47" s="10"/>
    </row>
    <row r="48" spans="1:8" s="45" customFormat="1" ht="26" x14ac:dyDescent="0.6">
      <c r="A48" s="78" t="s">
        <v>582</v>
      </c>
      <c r="C48" s="93"/>
    </row>
    <row r="49" spans="1:8" s="31" customFormat="1" outlineLevel="1" x14ac:dyDescent="0.35">
      <c r="C49" s="32"/>
      <c r="D49" s="32"/>
      <c r="E49" s="32"/>
    </row>
    <row r="50" spans="1:8" s="31" customFormat="1" ht="15" outlineLevel="1" thickBot="1" x14ac:dyDescent="0.4">
      <c r="B50" s="16"/>
      <c r="C50" s="42" t="s">
        <v>582</v>
      </c>
      <c r="D50" s="16" t="s">
        <v>503</v>
      </c>
      <c r="E50" s="14"/>
      <c r="F50" s="14"/>
      <c r="G50" s="14"/>
      <c r="H50" s="14"/>
    </row>
    <row r="51" spans="1:8" s="31" customFormat="1" ht="15" outlineLevel="1" thickBot="1" x14ac:dyDescent="0.4">
      <c r="B51" s="47" t="s">
        <v>0</v>
      </c>
      <c r="C51" s="48" t="s">
        <v>1</v>
      </c>
      <c r="D51" s="42" t="s">
        <v>3</v>
      </c>
      <c r="E51" s="42" t="s">
        <v>2</v>
      </c>
      <c r="F51" s="42" t="s">
        <v>31</v>
      </c>
      <c r="G51" s="42" t="s">
        <v>6</v>
      </c>
      <c r="H51" s="42" t="s">
        <v>7</v>
      </c>
    </row>
    <row r="52" spans="1:8" s="7" customFormat="1" ht="16.5" outlineLevel="1" x14ac:dyDescent="0.35">
      <c r="B52" s="67" t="s">
        <v>583</v>
      </c>
      <c r="C52" s="67" t="s">
        <v>584</v>
      </c>
      <c r="D52" s="67" t="s">
        <v>844</v>
      </c>
      <c r="E52" s="67" t="s">
        <v>42</v>
      </c>
      <c r="F52" s="67"/>
      <c r="G52" s="29" t="s">
        <v>777</v>
      </c>
      <c r="H52" s="67"/>
    </row>
    <row r="53" spans="1:8" s="7" customFormat="1" ht="16.5" outlineLevel="1" x14ac:dyDescent="0.35">
      <c r="B53" s="67" t="s">
        <v>700</v>
      </c>
      <c r="C53" s="67" t="s">
        <v>600</v>
      </c>
      <c r="D53" s="99" t="s">
        <v>912</v>
      </c>
      <c r="E53" s="67" t="s">
        <v>601</v>
      </c>
      <c r="F53" s="67">
        <v>1</v>
      </c>
      <c r="G53" s="67" t="s">
        <v>777</v>
      </c>
      <c r="H53" s="67"/>
    </row>
    <row r="54" spans="1:8" s="7" customFormat="1" ht="29" outlineLevel="1" x14ac:dyDescent="0.35">
      <c r="B54" s="67" t="s">
        <v>701</v>
      </c>
      <c r="C54" s="94" t="s">
        <v>598</v>
      </c>
      <c r="D54" s="94" t="s">
        <v>702</v>
      </c>
      <c r="E54" s="67" t="s">
        <v>12</v>
      </c>
      <c r="F54" s="67"/>
      <c r="G54" s="67" t="s">
        <v>777</v>
      </c>
      <c r="H54" s="46" t="s">
        <v>599</v>
      </c>
    </row>
    <row r="55" spans="1:8" s="7" customFormat="1" ht="29" outlineLevel="1" x14ac:dyDescent="0.35">
      <c r="B55" s="67" t="s">
        <v>910</v>
      </c>
      <c r="C55" s="94" t="s">
        <v>614</v>
      </c>
      <c r="D55" s="94" t="s">
        <v>909</v>
      </c>
      <c r="E55" s="67" t="s">
        <v>12</v>
      </c>
      <c r="F55" s="67"/>
      <c r="G55" s="67" t="s">
        <v>777</v>
      </c>
      <c r="H55" s="46" t="s">
        <v>599</v>
      </c>
    </row>
    <row r="56" spans="1:8" s="7" customFormat="1" ht="16.5" outlineLevel="1" x14ac:dyDescent="0.35">
      <c r="B56" s="67" t="s">
        <v>703</v>
      </c>
      <c r="C56" s="46" t="s">
        <v>596</v>
      </c>
      <c r="D56" s="46" t="s">
        <v>911</v>
      </c>
      <c r="E56" s="67" t="s">
        <v>597</v>
      </c>
      <c r="F56" s="67">
        <v>0</v>
      </c>
      <c r="G56" s="73" t="s">
        <v>777</v>
      </c>
      <c r="H56" s="46"/>
    </row>
    <row r="57" spans="1:8" s="75" customFormat="1" ht="16.5" outlineLevel="1" x14ac:dyDescent="0.35">
      <c r="A57" s="7"/>
      <c r="B57" s="73" t="s">
        <v>704</v>
      </c>
      <c r="C57" s="76" t="s">
        <v>613</v>
      </c>
      <c r="D57" s="73" t="s">
        <v>845</v>
      </c>
      <c r="E57" s="67" t="s">
        <v>597</v>
      </c>
      <c r="F57" s="73">
        <v>0</v>
      </c>
      <c r="G57" s="73" t="s">
        <v>777</v>
      </c>
      <c r="H57" s="76"/>
    </row>
    <row r="58" spans="1:8" s="7" customFormat="1" ht="16.5" outlineLevel="1" x14ac:dyDescent="0.35">
      <c r="B58" s="67" t="s">
        <v>610</v>
      </c>
      <c r="C58" s="67" t="s">
        <v>611</v>
      </c>
      <c r="D58" s="67" t="s">
        <v>612</v>
      </c>
      <c r="E58" s="67" t="s">
        <v>601</v>
      </c>
      <c r="F58" s="67"/>
      <c r="G58" s="67" t="s">
        <v>672</v>
      </c>
      <c r="H58" s="67"/>
    </row>
    <row r="59" spans="1:8" s="75" customFormat="1" ht="16.5" outlineLevel="1" x14ac:dyDescent="0.35">
      <c r="A59" s="7"/>
      <c r="B59" s="29" t="s">
        <v>705</v>
      </c>
      <c r="C59" s="92" t="s">
        <v>617</v>
      </c>
      <c r="D59" s="100" t="s">
        <v>913</v>
      </c>
      <c r="E59" s="67" t="s">
        <v>24</v>
      </c>
      <c r="F59" s="67"/>
      <c r="G59" s="67" t="s">
        <v>672</v>
      </c>
      <c r="H59" s="67"/>
    </row>
    <row r="60" spans="1:8" s="75" customFormat="1" ht="16.5" outlineLevel="1" x14ac:dyDescent="0.35">
      <c r="A60" s="7"/>
      <c r="B60" s="29" t="s">
        <v>706</v>
      </c>
      <c r="C60" s="92" t="s">
        <v>671</v>
      </c>
      <c r="D60" s="100" t="s">
        <v>914</v>
      </c>
      <c r="E60" s="67" t="s">
        <v>24</v>
      </c>
      <c r="F60" s="67"/>
      <c r="G60" s="67" t="s">
        <v>784</v>
      </c>
      <c r="H60" s="67"/>
    </row>
    <row r="61" spans="1:8" x14ac:dyDescent="0.35">
      <c r="B61" s="12"/>
      <c r="C61" s="12"/>
      <c r="D61" s="12"/>
      <c r="E61" s="12"/>
      <c r="F61" s="12"/>
      <c r="G61" s="12"/>
      <c r="H61" s="12"/>
    </row>
    <row r="62" spans="1:8" s="13" customFormat="1" ht="26" x14ac:dyDescent="0.6">
      <c r="A62" s="78" t="s">
        <v>227</v>
      </c>
    </row>
    <row r="63" spans="1:8" s="31" customFormat="1" outlineLevel="1" x14ac:dyDescent="0.35">
      <c r="C63" s="32"/>
      <c r="D63" s="32"/>
      <c r="E63" s="32"/>
    </row>
    <row r="64" spans="1:8" s="31" customFormat="1" ht="15" outlineLevel="1" thickBot="1" x14ac:dyDescent="0.4">
      <c r="B64" s="16"/>
      <c r="C64" s="42" t="s">
        <v>319</v>
      </c>
      <c r="D64" s="16" t="s">
        <v>503</v>
      </c>
      <c r="E64" s="14"/>
      <c r="F64" s="14"/>
      <c r="G64" s="14"/>
      <c r="H64" s="14"/>
    </row>
    <row r="65" spans="2:9" s="31" customFormat="1" ht="15" outlineLevel="1" thickBot="1" x14ac:dyDescent="0.4">
      <c r="B65" s="47" t="s">
        <v>0</v>
      </c>
      <c r="C65" s="48" t="s">
        <v>1</v>
      </c>
      <c r="D65" s="42" t="s">
        <v>3</v>
      </c>
      <c r="E65" s="42" t="s">
        <v>2</v>
      </c>
      <c r="F65" s="42" t="s">
        <v>31</v>
      </c>
      <c r="G65" s="42" t="s">
        <v>6</v>
      </c>
      <c r="H65" s="42" t="s">
        <v>7</v>
      </c>
    </row>
    <row r="66" spans="2:9" s="31" customFormat="1" ht="16.5" outlineLevel="1" x14ac:dyDescent="0.35">
      <c r="B66" s="22" t="s">
        <v>783</v>
      </c>
      <c r="C66" s="22" t="s">
        <v>320</v>
      </c>
      <c r="D66" s="22" t="s">
        <v>854</v>
      </c>
      <c r="E66" s="22" t="s">
        <v>652</v>
      </c>
      <c r="F66" s="22"/>
      <c r="G66" s="22" t="s">
        <v>17</v>
      </c>
      <c r="H66" s="22" t="s">
        <v>321</v>
      </c>
    </row>
    <row r="67" spans="2:9" s="31" customFormat="1" ht="16.5" outlineLevel="1" x14ac:dyDescent="0.35">
      <c r="B67" s="22" t="s">
        <v>915</v>
      </c>
      <c r="C67" s="22" t="s">
        <v>585</v>
      </c>
      <c r="D67" s="22" t="s">
        <v>916</v>
      </c>
      <c r="E67" s="22" t="s">
        <v>652</v>
      </c>
      <c r="F67" s="22"/>
      <c r="G67" s="22" t="s">
        <v>17</v>
      </c>
      <c r="H67" s="22" t="s">
        <v>321</v>
      </c>
    </row>
    <row r="68" spans="2:9" s="31" customFormat="1" ht="16.5" outlineLevel="1" x14ac:dyDescent="0.35">
      <c r="B68" s="22" t="s">
        <v>783</v>
      </c>
      <c r="C68" s="22" t="s">
        <v>320</v>
      </c>
      <c r="D68" s="22">
        <v>0</v>
      </c>
      <c r="E68" s="22" t="s">
        <v>652</v>
      </c>
      <c r="F68" s="22"/>
      <c r="G68" s="22" t="s">
        <v>322</v>
      </c>
      <c r="H68" s="22" t="s">
        <v>321</v>
      </c>
    </row>
    <row r="69" spans="2:9" s="31" customFormat="1" ht="16.5" outlineLevel="1" x14ac:dyDescent="0.35">
      <c r="B69" s="22" t="s">
        <v>915</v>
      </c>
      <c r="C69" s="22" t="s">
        <v>585</v>
      </c>
      <c r="D69" s="22">
        <v>0</v>
      </c>
      <c r="E69" s="22" t="s">
        <v>652</v>
      </c>
      <c r="F69" s="22"/>
      <c r="G69" s="22" t="s">
        <v>322</v>
      </c>
      <c r="H69" s="22" t="s">
        <v>321</v>
      </c>
    </row>
    <row r="70" spans="2:9" outlineLevel="1" x14ac:dyDescent="0.35">
      <c r="B70" s="4"/>
      <c r="D70" s="4"/>
      <c r="E70" s="4"/>
      <c r="G70" s="4"/>
      <c r="I70" s="4"/>
    </row>
    <row r="71" spans="2:9" s="31" customFormat="1" ht="15" outlineLevel="1" thickBot="1" x14ac:dyDescent="0.4">
      <c r="B71" s="1"/>
      <c r="C71" s="33" t="s">
        <v>13</v>
      </c>
      <c r="D71" s="16" t="s">
        <v>503</v>
      </c>
      <c r="E71" s="14"/>
      <c r="F71" s="14"/>
      <c r="G71" s="14"/>
      <c r="H71" s="14"/>
    </row>
    <row r="72" spans="2:9" s="31" customFormat="1" ht="15" outlineLevel="1" thickBot="1" x14ac:dyDescent="0.4">
      <c r="B72" s="30" t="s">
        <v>0</v>
      </c>
      <c r="C72" s="35" t="s">
        <v>1</v>
      </c>
      <c r="D72" s="33" t="s">
        <v>3</v>
      </c>
      <c r="E72" s="33" t="s">
        <v>2</v>
      </c>
      <c r="F72" s="33" t="s">
        <v>31</v>
      </c>
      <c r="G72" s="33" t="s">
        <v>6</v>
      </c>
      <c r="H72" s="33" t="s">
        <v>7</v>
      </c>
    </row>
    <row r="73" spans="2:9" s="31" customFormat="1" ht="16.5" outlineLevel="1" x14ac:dyDescent="0.35">
      <c r="B73" s="29" t="s">
        <v>707</v>
      </c>
      <c r="C73" s="22" t="s">
        <v>462</v>
      </c>
      <c r="D73" s="22" t="s">
        <v>956</v>
      </c>
      <c r="E73" s="22" t="s">
        <v>652</v>
      </c>
      <c r="F73" s="22"/>
      <c r="G73" s="22" t="s">
        <v>586</v>
      </c>
      <c r="H73" s="22"/>
    </row>
    <row r="74" spans="2:9" s="31" customFormat="1" ht="16.5" outlineLevel="1" x14ac:dyDescent="0.35">
      <c r="B74" s="29" t="s">
        <v>707</v>
      </c>
      <c r="C74" s="22" t="s">
        <v>462</v>
      </c>
      <c r="D74" s="22" t="s">
        <v>957</v>
      </c>
      <c r="E74" s="22" t="s">
        <v>652</v>
      </c>
      <c r="F74" s="22"/>
      <c r="G74" s="67" t="s">
        <v>672</v>
      </c>
      <c r="H74" s="22"/>
    </row>
    <row r="75" spans="2:9" s="31" customFormat="1" ht="16.5" outlineLevel="1" x14ac:dyDescent="0.35">
      <c r="B75" s="29" t="s">
        <v>707</v>
      </c>
      <c r="C75" s="22" t="s">
        <v>462</v>
      </c>
      <c r="D75" s="22" t="s">
        <v>958</v>
      </c>
      <c r="E75" s="22" t="s">
        <v>652</v>
      </c>
      <c r="F75" s="22"/>
      <c r="G75" s="67" t="s">
        <v>784</v>
      </c>
      <c r="H75" s="22"/>
    </row>
    <row r="76" spans="2:9" outlineLevel="1" x14ac:dyDescent="0.35">
      <c r="B76" s="4"/>
      <c r="D76" s="4"/>
      <c r="E76" s="4"/>
      <c r="G76" s="4"/>
      <c r="I76" s="4"/>
    </row>
    <row r="77" spans="2:9" s="31" customFormat="1" ht="15" outlineLevel="1" thickBot="1" x14ac:dyDescent="0.4">
      <c r="B77" s="1"/>
      <c r="C77" s="33" t="s">
        <v>587</v>
      </c>
      <c r="D77" s="16" t="s">
        <v>503</v>
      </c>
      <c r="E77" s="14"/>
      <c r="F77" s="14"/>
      <c r="G77" s="14"/>
      <c r="H77" s="14"/>
    </row>
    <row r="78" spans="2:9" s="31" customFormat="1" ht="15" outlineLevel="1" thickBot="1" x14ac:dyDescent="0.4">
      <c r="B78" s="30" t="s">
        <v>0</v>
      </c>
      <c r="C78" s="35" t="s">
        <v>1</v>
      </c>
      <c r="D78" s="33" t="s">
        <v>3</v>
      </c>
      <c r="E78" s="33" t="s">
        <v>2</v>
      </c>
      <c r="F78" s="33" t="s">
        <v>31</v>
      </c>
      <c r="G78" s="33" t="s">
        <v>6</v>
      </c>
      <c r="H78" s="33" t="s">
        <v>7</v>
      </c>
    </row>
    <row r="79" spans="2:9" s="31" customFormat="1" ht="16.5" outlineLevel="1" x14ac:dyDescent="0.35">
      <c r="B79" s="29" t="s">
        <v>920</v>
      </c>
      <c r="C79" s="22" t="s">
        <v>588</v>
      </c>
      <c r="D79" s="101" t="s">
        <v>917</v>
      </c>
      <c r="E79" s="22" t="s">
        <v>652</v>
      </c>
      <c r="F79" s="22"/>
      <c r="G79" s="22" t="s">
        <v>586</v>
      </c>
      <c r="H79" s="22"/>
    </row>
    <row r="80" spans="2:9" s="31" customFormat="1" ht="16.5" outlineLevel="1" x14ac:dyDescent="0.35">
      <c r="B80" s="29" t="s">
        <v>920</v>
      </c>
      <c r="C80" s="22" t="s">
        <v>588</v>
      </c>
      <c r="D80" s="101" t="s">
        <v>918</v>
      </c>
      <c r="E80" s="22" t="s">
        <v>652</v>
      </c>
      <c r="F80" s="22"/>
      <c r="G80" s="67" t="s">
        <v>786</v>
      </c>
      <c r="H80" s="22"/>
    </row>
    <row r="81" spans="2:8" s="31" customFormat="1" ht="16.5" outlineLevel="1" x14ac:dyDescent="0.35">
      <c r="B81" s="29" t="s">
        <v>920</v>
      </c>
      <c r="C81" s="22" t="s">
        <v>588</v>
      </c>
      <c r="D81" s="101" t="s">
        <v>919</v>
      </c>
      <c r="E81" s="22" t="s">
        <v>652</v>
      </c>
      <c r="F81" s="22"/>
      <c r="G81" s="67" t="s">
        <v>784</v>
      </c>
      <c r="H81" s="22"/>
    </row>
    <row r="82" spans="2:8" s="31" customFormat="1" ht="16.5" outlineLevel="1" x14ac:dyDescent="0.35">
      <c r="B82" s="29" t="s">
        <v>921</v>
      </c>
      <c r="C82" s="22" t="s">
        <v>588</v>
      </c>
      <c r="D82" s="22">
        <v>0</v>
      </c>
      <c r="E82" s="22" t="s">
        <v>652</v>
      </c>
      <c r="F82" s="22"/>
      <c r="G82" s="22" t="s">
        <v>785</v>
      </c>
      <c r="H82" s="22"/>
    </row>
    <row r="83" spans="2:8" outlineLevel="1" x14ac:dyDescent="0.35">
      <c r="D83" s="12"/>
      <c r="E83" s="4"/>
      <c r="F83" s="4"/>
      <c r="G83" s="4"/>
    </row>
    <row r="84" spans="2:8" s="31" customFormat="1" ht="15" outlineLevel="1" thickBot="1" x14ac:dyDescent="0.4">
      <c r="B84" s="1"/>
      <c r="C84" s="33" t="s">
        <v>203</v>
      </c>
      <c r="D84" s="16" t="s">
        <v>503</v>
      </c>
      <c r="E84" s="14"/>
      <c r="F84" s="14"/>
      <c r="G84" s="14"/>
      <c r="H84" s="14"/>
    </row>
    <row r="85" spans="2:8" s="31" customFormat="1" ht="15" outlineLevel="1" thickBot="1" x14ac:dyDescent="0.4">
      <c r="B85" s="30" t="s">
        <v>0</v>
      </c>
      <c r="C85" s="35" t="s">
        <v>1</v>
      </c>
      <c r="D85" s="33" t="s">
        <v>3</v>
      </c>
      <c r="E85" s="33" t="s">
        <v>2</v>
      </c>
      <c r="F85" s="33" t="s">
        <v>31</v>
      </c>
      <c r="G85" s="33" t="s">
        <v>6</v>
      </c>
      <c r="H85" s="33" t="s">
        <v>7</v>
      </c>
    </row>
    <row r="86" spans="2:8" s="31" customFormat="1" ht="16.5" outlineLevel="1" x14ac:dyDescent="0.35">
      <c r="B86" s="36" t="s">
        <v>787</v>
      </c>
      <c r="C86" s="95" t="s">
        <v>326</v>
      </c>
      <c r="D86" s="22" t="s">
        <v>788</v>
      </c>
      <c r="E86" s="36" t="s">
        <v>297</v>
      </c>
      <c r="F86" s="36">
        <v>1</v>
      </c>
      <c r="G86" s="36" t="s">
        <v>17</v>
      </c>
      <c r="H86" s="36"/>
    </row>
    <row r="87" spans="2:8" s="31" customFormat="1" ht="16.5" outlineLevel="1" x14ac:dyDescent="0.35">
      <c r="B87" s="36" t="s">
        <v>708</v>
      </c>
      <c r="C87" s="36" t="s">
        <v>327</v>
      </c>
      <c r="D87" s="36" t="s">
        <v>787</v>
      </c>
      <c r="E87" s="36" t="s">
        <v>297</v>
      </c>
      <c r="F87" s="36">
        <v>1</v>
      </c>
      <c r="G87" s="36" t="s">
        <v>789</v>
      </c>
      <c r="H87" s="36"/>
    </row>
    <row r="88" spans="2:8" s="31" customFormat="1" ht="16.5" outlineLevel="1" x14ac:dyDescent="0.35">
      <c r="B88" s="36" t="s">
        <v>709</v>
      </c>
      <c r="C88" s="36" t="s">
        <v>328</v>
      </c>
      <c r="D88" s="36" t="s">
        <v>710</v>
      </c>
      <c r="E88" s="36" t="s">
        <v>297</v>
      </c>
      <c r="F88" s="36">
        <v>1</v>
      </c>
      <c r="G88" s="36" t="s">
        <v>17</v>
      </c>
      <c r="H88" s="36"/>
    </row>
    <row r="89" spans="2:8" s="31" customFormat="1" ht="17.5" outlineLevel="1" x14ac:dyDescent="0.35">
      <c r="B89" s="29" t="s">
        <v>466</v>
      </c>
      <c r="C89" s="22" t="s">
        <v>563</v>
      </c>
      <c r="D89" s="22" t="s">
        <v>465</v>
      </c>
      <c r="E89" s="22" t="s">
        <v>463</v>
      </c>
      <c r="F89" s="22"/>
      <c r="G89" s="36"/>
      <c r="H89" s="22"/>
    </row>
    <row r="90" spans="2:8" s="31" customFormat="1" ht="17.5" outlineLevel="1" x14ac:dyDescent="0.35">
      <c r="B90" s="29" t="s">
        <v>464</v>
      </c>
      <c r="C90" s="22" t="s">
        <v>564</v>
      </c>
      <c r="D90" s="22" t="s">
        <v>540</v>
      </c>
      <c r="E90" s="22" t="s">
        <v>467</v>
      </c>
      <c r="F90" s="103">
        <v>0</v>
      </c>
      <c r="G90" s="36"/>
      <c r="H90" s="22"/>
    </row>
    <row r="91" spans="2:8" s="31" customFormat="1" ht="17.5" outlineLevel="1" x14ac:dyDescent="0.35">
      <c r="B91" s="29" t="s">
        <v>790</v>
      </c>
      <c r="C91" s="22" t="s">
        <v>655</v>
      </c>
      <c r="D91" s="22" t="s">
        <v>791</v>
      </c>
      <c r="E91" s="22" t="s">
        <v>463</v>
      </c>
      <c r="F91" s="103">
        <v>1</v>
      </c>
      <c r="G91" s="36" t="s">
        <v>17</v>
      </c>
      <c r="H91" s="22"/>
    </row>
    <row r="92" spans="2:8" s="31" customFormat="1" ht="17.5" outlineLevel="1" x14ac:dyDescent="0.35">
      <c r="B92" s="36" t="s">
        <v>711</v>
      </c>
      <c r="C92" s="36" t="s">
        <v>323</v>
      </c>
      <c r="D92" s="36" t="s">
        <v>792</v>
      </c>
      <c r="E92" s="36" t="s">
        <v>468</v>
      </c>
      <c r="F92" s="36">
        <v>1</v>
      </c>
      <c r="G92" s="36" t="s">
        <v>17</v>
      </c>
      <c r="H92" s="36"/>
    </row>
    <row r="93" spans="2:8" s="31" customFormat="1" ht="17.5" outlineLevel="1" x14ac:dyDescent="0.35">
      <c r="B93" s="36" t="s">
        <v>471</v>
      </c>
      <c r="C93" s="36" t="s">
        <v>472</v>
      </c>
      <c r="D93" s="36" t="s">
        <v>711</v>
      </c>
      <c r="E93" s="36" t="s">
        <v>468</v>
      </c>
      <c r="F93" s="36">
        <v>1</v>
      </c>
      <c r="G93" s="36" t="s">
        <v>793</v>
      </c>
      <c r="H93" s="36"/>
    </row>
    <row r="94" spans="2:8" s="31" customFormat="1" ht="17.5" outlineLevel="1" x14ac:dyDescent="0.35">
      <c r="B94" s="29" t="s">
        <v>794</v>
      </c>
      <c r="C94" s="22" t="s">
        <v>565</v>
      </c>
      <c r="D94" s="22" t="s">
        <v>790</v>
      </c>
      <c r="E94" s="36" t="s">
        <v>468</v>
      </c>
      <c r="F94" s="103">
        <v>1</v>
      </c>
      <c r="G94" s="36" t="s">
        <v>795</v>
      </c>
      <c r="H94" s="22"/>
    </row>
    <row r="95" spans="2:8" s="31" customFormat="1" ht="17.5" outlineLevel="1" x14ac:dyDescent="0.35">
      <c r="B95" s="29" t="s">
        <v>796</v>
      </c>
      <c r="C95" s="22" t="s">
        <v>566</v>
      </c>
      <c r="D95" s="22" t="s">
        <v>797</v>
      </c>
      <c r="E95" s="36" t="s">
        <v>468</v>
      </c>
      <c r="F95" s="103">
        <v>1</v>
      </c>
      <c r="G95" s="36" t="s">
        <v>795</v>
      </c>
      <c r="H95" s="22"/>
    </row>
    <row r="96" spans="2:8" s="31" customFormat="1" ht="17.5" outlineLevel="1" x14ac:dyDescent="0.35">
      <c r="B96" s="29" t="s">
        <v>469</v>
      </c>
      <c r="C96" s="22" t="s">
        <v>567</v>
      </c>
      <c r="D96" s="29" t="s">
        <v>794</v>
      </c>
      <c r="E96" s="36" t="s">
        <v>468</v>
      </c>
      <c r="F96" s="103">
        <v>1</v>
      </c>
      <c r="G96" s="36" t="s">
        <v>793</v>
      </c>
      <c r="H96" s="22"/>
    </row>
    <row r="97" spans="1:9" s="6" customFormat="1" ht="29" outlineLevel="1" x14ac:dyDescent="0.35">
      <c r="A97" s="12"/>
      <c r="B97" s="36" t="s">
        <v>470</v>
      </c>
      <c r="C97" s="36" t="s">
        <v>568</v>
      </c>
      <c r="D97" s="36" t="s">
        <v>473</v>
      </c>
      <c r="E97" s="36" t="s">
        <v>468</v>
      </c>
      <c r="F97" s="36">
        <v>1</v>
      </c>
      <c r="G97" s="36" t="s">
        <v>17</v>
      </c>
      <c r="H97" s="36"/>
    </row>
    <row r="98" spans="1:9" outlineLevel="1" x14ac:dyDescent="0.35">
      <c r="B98" s="4"/>
      <c r="D98" s="4"/>
      <c r="E98" s="4"/>
      <c r="G98" s="4"/>
      <c r="I98" s="4"/>
    </row>
    <row r="99" spans="1:9" s="31" customFormat="1" ht="15" outlineLevel="1" thickBot="1" x14ac:dyDescent="0.4">
      <c r="B99" s="1"/>
      <c r="C99" s="33" t="s">
        <v>828</v>
      </c>
      <c r="D99" s="16" t="s">
        <v>503</v>
      </c>
      <c r="E99" s="14"/>
      <c r="F99" s="14"/>
      <c r="G99" s="14"/>
      <c r="H99" s="14"/>
    </row>
    <row r="100" spans="1:9" s="31" customFormat="1" ht="15" outlineLevel="1" thickBot="1" x14ac:dyDescent="0.4">
      <c r="B100" s="30" t="s">
        <v>0</v>
      </c>
      <c r="C100" s="35" t="s">
        <v>1</v>
      </c>
      <c r="D100" s="33" t="s">
        <v>3</v>
      </c>
      <c r="E100" s="33" t="s">
        <v>2</v>
      </c>
      <c r="F100" s="33" t="s">
        <v>31</v>
      </c>
      <c r="G100" s="33" t="s">
        <v>6</v>
      </c>
      <c r="H100" s="33" t="s">
        <v>7</v>
      </c>
    </row>
    <row r="101" spans="1:9" s="31" customFormat="1" ht="29" outlineLevel="1" x14ac:dyDescent="0.35">
      <c r="B101" s="29" t="s">
        <v>542</v>
      </c>
      <c r="C101" s="22" t="s">
        <v>547</v>
      </c>
      <c r="D101" s="22" t="s">
        <v>545</v>
      </c>
      <c r="E101" s="22" t="s">
        <v>488</v>
      </c>
      <c r="F101" s="22"/>
      <c r="G101" s="36"/>
      <c r="H101" s="22"/>
    </row>
    <row r="102" spans="1:9" s="31" customFormat="1" ht="29" outlineLevel="1" x14ac:dyDescent="0.35">
      <c r="B102" s="29" t="s">
        <v>543</v>
      </c>
      <c r="C102" s="22" t="s">
        <v>546</v>
      </c>
      <c r="D102" s="22" t="s">
        <v>548</v>
      </c>
      <c r="E102" s="22" t="s">
        <v>488</v>
      </c>
      <c r="F102" s="22"/>
      <c r="G102" s="36"/>
      <c r="H102" s="22"/>
    </row>
    <row r="103" spans="1:9" s="31" customFormat="1" ht="29" outlineLevel="1" x14ac:dyDescent="0.35">
      <c r="B103" s="29" t="s">
        <v>544</v>
      </c>
      <c r="C103" s="22" t="s">
        <v>549</v>
      </c>
      <c r="D103" s="22" t="s">
        <v>550</v>
      </c>
      <c r="E103" s="22" t="s">
        <v>488</v>
      </c>
      <c r="F103" s="22"/>
      <c r="G103" s="36"/>
      <c r="H103" s="22"/>
    </row>
    <row r="104" spans="1:9" s="31" customFormat="1" ht="16.5" outlineLevel="1" x14ac:dyDescent="0.35">
      <c r="B104" s="29" t="s">
        <v>822</v>
      </c>
      <c r="C104" s="22" t="s">
        <v>311</v>
      </c>
      <c r="D104" s="22" t="s">
        <v>551</v>
      </c>
      <c r="E104" s="22" t="s">
        <v>24</v>
      </c>
      <c r="F104" s="22">
        <v>0</v>
      </c>
      <c r="G104" s="36" t="s">
        <v>312</v>
      </c>
      <c r="H104" s="22"/>
    </row>
    <row r="105" spans="1:9" outlineLevel="1" x14ac:dyDescent="0.35">
      <c r="B105" s="4"/>
      <c r="D105" s="4"/>
      <c r="E105" s="4"/>
      <c r="G105" s="4"/>
      <c r="I105" s="4"/>
    </row>
    <row r="106" spans="1:9" s="31" customFormat="1" ht="15" outlineLevel="1" thickBot="1" x14ac:dyDescent="0.4">
      <c r="B106" s="1"/>
      <c r="C106" s="33" t="s">
        <v>827</v>
      </c>
      <c r="D106" s="16" t="s">
        <v>503</v>
      </c>
      <c r="E106" s="14"/>
      <c r="F106" s="14"/>
      <c r="G106" s="14"/>
      <c r="H106" s="14"/>
    </row>
    <row r="107" spans="1:9" s="31" customFormat="1" ht="15" outlineLevel="1" thickBot="1" x14ac:dyDescent="0.4">
      <c r="B107" s="30" t="s">
        <v>0</v>
      </c>
      <c r="C107" s="35" t="s">
        <v>1</v>
      </c>
      <c r="D107" s="33" t="s">
        <v>814</v>
      </c>
      <c r="E107" s="33" t="s">
        <v>2</v>
      </c>
      <c r="F107" s="33" t="s">
        <v>31</v>
      </c>
      <c r="G107" s="33" t="s">
        <v>6</v>
      </c>
      <c r="H107" s="33" t="s">
        <v>7</v>
      </c>
    </row>
    <row r="108" spans="1:9" s="31" customFormat="1" ht="33" outlineLevel="1" x14ac:dyDescent="0.35">
      <c r="B108" s="29" t="s">
        <v>713</v>
      </c>
      <c r="C108" s="22" t="s">
        <v>541</v>
      </c>
      <c r="D108" s="22" t="s">
        <v>802</v>
      </c>
      <c r="E108" s="22" t="s">
        <v>485</v>
      </c>
      <c r="F108" s="22"/>
      <c r="G108" s="36" t="s">
        <v>17</v>
      </c>
      <c r="H108" s="22"/>
    </row>
    <row r="109" spans="1:9" s="31" customFormat="1" ht="17.5" outlineLevel="1" x14ac:dyDescent="0.35">
      <c r="B109" s="29" t="s">
        <v>713</v>
      </c>
      <c r="C109" s="22" t="s">
        <v>541</v>
      </c>
      <c r="D109" s="22" t="s">
        <v>803</v>
      </c>
      <c r="E109" s="22" t="s">
        <v>485</v>
      </c>
      <c r="F109" s="22"/>
      <c r="G109" s="46" t="s">
        <v>322</v>
      </c>
      <c r="H109" s="22"/>
    </row>
    <row r="110" spans="1:9" s="31" customFormat="1" ht="16.5" outlineLevel="1" x14ac:dyDescent="0.35">
      <c r="B110" s="29" t="s">
        <v>823</v>
      </c>
      <c r="C110" s="22" t="s">
        <v>313</v>
      </c>
      <c r="D110" s="22" t="s">
        <v>712</v>
      </c>
      <c r="E110" s="22" t="s">
        <v>24</v>
      </c>
      <c r="F110" s="22"/>
      <c r="G110" s="22" t="s">
        <v>777</v>
      </c>
      <c r="H110" s="22"/>
    </row>
    <row r="111" spans="1:9" s="31" customFormat="1" x14ac:dyDescent="0.35">
      <c r="B111" s="83"/>
      <c r="C111" s="32"/>
      <c r="D111" s="32"/>
      <c r="E111" s="32"/>
    </row>
    <row r="112" spans="1:9" s="31" customFormat="1" ht="15" thickBot="1" x14ac:dyDescent="0.4">
      <c r="B112" s="1"/>
      <c r="C112" s="33" t="s">
        <v>121</v>
      </c>
      <c r="D112" s="16" t="s">
        <v>503</v>
      </c>
      <c r="E112" s="14"/>
      <c r="F112" s="14"/>
      <c r="G112" s="14"/>
      <c r="H112" s="14"/>
    </row>
    <row r="113" spans="1:9" s="31" customFormat="1" ht="15" thickBot="1" x14ac:dyDescent="0.4">
      <c r="B113" s="30" t="s">
        <v>0</v>
      </c>
      <c r="C113" s="35" t="s">
        <v>1</v>
      </c>
      <c r="D113" s="33" t="s">
        <v>3</v>
      </c>
      <c r="E113" s="33" t="s">
        <v>2</v>
      </c>
      <c r="F113" s="33" t="s">
        <v>31</v>
      </c>
      <c r="G113" s="33" t="s">
        <v>6</v>
      </c>
      <c r="H113" s="33" t="s">
        <v>7</v>
      </c>
    </row>
    <row r="114" spans="1:9" s="31" customFormat="1" ht="29" x14ac:dyDescent="0.35">
      <c r="A114" s="117"/>
      <c r="B114" s="29" t="s">
        <v>714</v>
      </c>
      <c r="C114" s="61" t="s">
        <v>806</v>
      </c>
      <c r="D114" s="36" t="s">
        <v>824</v>
      </c>
      <c r="E114" s="116" t="s">
        <v>804</v>
      </c>
      <c r="F114" s="22">
        <v>0</v>
      </c>
      <c r="G114" s="22" t="s">
        <v>1015</v>
      </c>
      <c r="H114" s="22" t="s">
        <v>805</v>
      </c>
    </row>
    <row r="115" spans="1:9" s="31" customFormat="1" ht="29" x14ac:dyDescent="0.35">
      <c r="A115" s="117"/>
      <c r="B115" s="29" t="s">
        <v>714</v>
      </c>
      <c r="C115" s="61" t="s">
        <v>806</v>
      </c>
      <c r="D115" s="36" t="s">
        <v>825</v>
      </c>
      <c r="E115" s="116" t="s">
        <v>804</v>
      </c>
      <c r="F115" s="22">
        <v>0</v>
      </c>
      <c r="G115" s="22" t="s">
        <v>1016</v>
      </c>
      <c r="H115" s="22" t="s">
        <v>805</v>
      </c>
    </row>
    <row r="116" spans="1:9" outlineLevel="1" x14ac:dyDescent="0.35">
      <c r="B116" s="4"/>
      <c r="D116" s="4"/>
      <c r="E116" s="4"/>
      <c r="G116" s="4"/>
      <c r="I116" s="4"/>
    </row>
    <row r="117" spans="1:9" s="31" customFormat="1" ht="15" outlineLevel="1" thickBot="1" x14ac:dyDescent="0.4">
      <c r="B117" s="1"/>
      <c r="C117" s="33" t="s">
        <v>10</v>
      </c>
      <c r="D117" s="16" t="s">
        <v>503</v>
      </c>
      <c r="E117" s="14"/>
      <c r="F117" s="14"/>
      <c r="G117" s="14"/>
      <c r="H117" s="14"/>
    </row>
    <row r="118" spans="1:9" s="31" customFormat="1" ht="15" outlineLevel="1" thickBot="1" x14ac:dyDescent="0.4">
      <c r="B118" s="30" t="s">
        <v>0</v>
      </c>
      <c r="C118" s="35" t="s">
        <v>1</v>
      </c>
      <c r="D118" s="33" t="s">
        <v>3</v>
      </c>
      <c r="E118" s="33" t="s">
        <v>2</v>
      </c>
      <c r="F118" s="33" t="s">
        <v>31</v>
      </c>
      <c r="G118" s="33" t="s">
        <v>6</v>
      </c>
      <c r="H118" s="33" t="s">
        <v>7</v>
      </c>
    </row>
    <row r="119" spans="1:9" s="31" customFormat="1" ht="16.5" outlineLevel="1" x14ac:dyDescent="0.35">
      <c r="B119" s="29" t="s">
        <v>798</v>
      </c>
      <c r="C119" s="22" t="s">
        <v>486</v>
      </c>
      <c r="D119" s="22" t="s">
        <v>855</v>
      </c>
      <c r="E119" s="22" t="s">
        <v>30</v>
      </c>
      <c r="F119" s="22"/>
      <c r="G119" s="22" t="s">
        <v>799</v>
      </c>
      <c r="H119" s="22" t="s">
        <v>653</v>
      </c>
    </row>
    <row r="120" spans="1:9" s="31" customFormat="1" ht="16.5" outlineLevel="1" x14ac:dyDescent="0.35">
      <c r="B120" s="29" t="s">
        <v>798</v>
      </c>
      <c r="C120" s="22" t="s">
        <v>486</v>
      </c>
      <c r="D120" s="29" t="s">
        <v>697</v>
      </c>
      <c r="E120" s="22" t="s">
        <v>638</v>
      </c>
      <c r="F120" s="22"/>
      <c r="G120" s="22" t="s">
        <v>800</v>
      </c>
      <c r="H120" s="22" t="s">
        <v>637</v>
      </c>
    </row>
    <row r="121" spans="1:9" s="31" customFormat="1" ht="16.5" outlineLevel="1" x14ac:dyDescent="0.35">
      <c r="B121" s="29" t="s">
        <v>922</v>
      </c>
      <c r="C121" s="22" t="s">
        <v>615</v>
      </c>
      <c r="D121" s="22" t="s">
        <v>923</v>
      </c>
      <c r="E121" s="22" t="s">
        <v>30</v>
      </c>
      <c r="F121" s="22"/>
      <c r="G121" s="22" t="s">
        <v>799</v>
      </c>
      <c r="H121" s="22" t="s">
        <v>653</v>
      </c>
    </row>
    <row r="122" spans="1:9" s="31" customFormat="1" ht="16.5" outlineLevel="1" x14ac:dyDescent="0.35">
      <c r="B122" s="29" t="s">
        <v>922</v>
      </c>
      <c r="C122" s="22" t="s">
        <v>615</v>
      </c>
      <c r="D122" s="22" t="s">
        <v>907</v>
      </c>
      <c r="E122" s="22" t="s">
        <v>638</v>
      </c>
      <c r="F122" s="22"/>
      <c r="G122" s="22" t="s">
        <v>800</v>
      </c>
      <c r="H122" s="22" t="s">
        <v>637</v>
      </c>
    </row>
    <row r="123" spans="1:9" s="31" customFormat="1" outlineLevel="1" x14ac:dyDescent="0.35">
      <c r="B123" s="2"/>
      <c r="C123" s="10"/>
      <c r="D123" s="10"/>
      <c r="E123" s="10"/>
      <c r="F123" s="10"/>
      <c r="G123" s="10"/>
      <c r="H123" s="10"/>
    </row>
    <row r="124" spans="1:9" s="31" customFormat="1" ht="26" outlineLevel="1" x14ac:dyDescent="0.35">
      <c r="A124" s="79" t="s">
        <v>826</v>
      </c>
      <c r="B124" s="2"/>
      <c r="C124" s="10"/>
      <c r="D124" s="10"/>
      <c r="E124" s="10"/>
      <c r="F124" s="10"/>
      <c r="G124" s="10"/>
      <c r="H124" s="10"/>
    </row>
    <row r="125" spans="1:9" outlineLevel="1" x14ac:dyDescent="0.35">
      <c r="D125" s="4"/>
      <c r="E125" s="4"/>
      <c r="F125" s="4"/>
      <c r="G125" s="4"/>
    </row>
    <row r="126" spans="1:9" s="31" customFormat="1" ht="15" outlineLevel="1" thickBot="1" x14ac:dyDescent="0.4">
      <c r="B126" s="1"/>
      <c r="C126" s="33" t="s">
        <v>304</v>
      </c>
      <c r="D126" s="16" t="s">
        <v>503</v>
      </c>
      <c r="E126" s="14"/>
      <c r="F126" s="14"/>
      <c r="G126" s="14"/>
      <c r="H126" s="14"/>
    </row>
    <row r="127" spans="1:9" s="31" customFormat="1" ht="15" outlineLevel="1" thickBot="1" x14ac:dyDescent="0.4">
      <c r="B127" s="30" t="s">
        <v>0</v>
      </c>
      <c r="C127" s="35" t="s">
        <v>1</v>
      </c>
      <c r="D127" s="33" t="s">
        <v>3</v>
      </c>
      <c r="E127" s="33" t="s">
        <v>2</v>
      </c>
      <c r="F127" s="33" t="s">
        <v>31</v>
      </c>
      <c r="G127" s="33" t="s">
        <v>6</v>
      </c>
      <c r="H127" s="33" t="s">
        <v>7</v>
      </c>
    </row>
    <row r="128" spans="1:9" s="31" customFormat="1" ht="29" outlineLevel="1" x14ac:dyDescent="0.35">
      <c r="B128" s="29" t="s">
        <v>819</v>
      </c>
      <c r="C128" s="22" t="s">
        <v>487</v>
      </c>
      <c r="D128" s="22" t="s">
        <v>820</v>
      </c>
      <c r="E128" s="22" t="s">
        <v>24</v>
      </c>
      <c r="F128" s="22"/>
      <c r="G128" s="22"/>
      <c r="H128" s="22" t="s">
        <v>306</v>
      </c>
    </row>
    <row r="129" spans="1:8" s="31" customFormat="1" ht="17.5" outlineLevel="1" x14ac:dyDescent="0.35">
      <c r="B129" s="29" t="s">
        <v>489</v>
      </c>
      <c r="C129" s="22" t="s">
        <v>541</v>
      </c>
      <c r="D129" s="22" t="s">
        <v>801</v>
      </c>
      <c r="E129" s="22" t="s">
        <v>485</v>
      </c>
      <c r="F129" s="22"/>
      <c r="G129" s="22"/>
      <c r="H129" s="22" t="s">
        <v>307</v>
      </c>
    </row>
    <row r="130" spans="1:8" s="31" customFormat="1" ht="29" outlineLevel="1" x14ac:dyDescent="0.35">
      <c r="B130" s="29" t="s">
        <v>556</v>
      </c>
      <c r="C130" s="62" t="s">
        <v>555</v>
      </c>
      <c r="D130" s="22" t="s">
        <v>821</v>
      </c>
      <c r="E130" s="22" t="s">
        <v>488</v>
      </c>
      <c r="F130" s="22"/>
      <c r="G130" s="22"/>
      <c r="H130" s="22" t="s">
        <v>305</v>
      </c>
    </row>
    <row r="131" spans="1:8" s="31" customFormat="1" ht="29" outlineLevel="1" x14ac:dyDescent="0.35">
      <c r="B131" s="29" t="s">
        <v>553</v>
      </c>
      <c r="C131" s="22" t="s">
        <v>554</v>
      </c>
      <c r="D131" s="89" t="s">
        <v>552</v>
      </c>
      <c r="E131" s="22" t="s">
        <v>491</v>
      </c>
      <c r="F131" s="22"/>
      <c r="G131" s="22"/>
      <c r="H131" s="22"/>
    </row>
    <row r="132" spans="1:8" s="31" customFormat="1" ht="16.5" outlineLevel="1" x14ac:dyDescent="0.35">
      <c r="B132" s="29" t="s">
        <v>495</v>
      </c>
      <c r="C132" s="22" t="s">
        <v>492</v>
      </c>
      <c r="D132" s="89" t="s">
        <v>557</v>
      </c>
      <c r="E132" s="22" t="s">
        <v>12</v>
      </c>
      <c r="F132" s="22"/>
      <c r="G132" s="22"/>
      <c r="H132" s="22" t="s">
        <v>493</v>
      </c>
    </row>
    <row r="133" spans="1:8" s="31" customFormat="1" ht="16.5" outlineLevel="1" x14ac:dyDescent="0.35">
      <c r="B133" s="29" t="s">
        <v>496</v>
      </c>
      <c r="C133" s="22" t="s">
        <v>494</v>
      </c>
      <c r="D133" s="89" t="s">
        <v>497</v>
      </c>
      <c r="E133" s="22" t="s">
        <v>673</v>
      </c>
      <c r="F133" s="22"/>
      <c r="G133" s="22"/>
      <c r="H133" s="22" t="s">
        <v>493</v>
      </c>
    </row>
    <row r="134" spans="1:8" outlineLevel="1" x14ac:dyDescent="0.35">
      <c r="B134" s="4"/>
      <c r="C134" s="4"/>
      <c r="D134" s="4"/>
      <c r="E134" s="4"/>
      <c r="F134" s="4"/>
      <c r="G134" s="4"/>
      <c r="H134" s="4"/>
    </row>
    <row r="135" spans="1:8" s="31" customFormat="1" ht="15" outlineLevel="1" thickBot="1" x14ac:dyDescent="0.4">
      <c r="B135" s="1"/>
      <c r="C135" s="33" t="s">
        <v>308</v>
      </c>
      <c r="D135" s="16" t="s">
        <v>503</v>
      </c>
      <c r="E135" s="14"/>
      <c r="F135" s="14"/>
      <c r="G135" s="14"/>
      <c r="H135" s="14"/>
    </row>
    <row r="136" spans="1:8" s="31" customFormat="1" ht="15" outlineLevel="1" thickBot="1" x14ac:dyDescent="0.4">
      <c r="B136" s="30" t="s">
        <v>0</v>
      </c>
      <c r="C136" s="35" t="s">
        <v>1</v>
      </c>
      <c r="D136" s="33" t="s">
        <v>3</v>
      </c>
      <c r="E136" s="33" t="s">
        <v>2</v>
      </c>
      <c r="F136" s="33" t="s">
        <v>31</v>
      </c>
      <c r="G136" s="33" t="s">
        <v>6</v>
      </c>
      <c r="H136" s="33" t="s">
        <v>7</v>
      </c>
    </row>
    <row r="137" spans="1:8" s="31" customFormat="1" ht="29" outlineLevel="1" x14ac:dyDescent="0.35">
      <c r="B137" s="29" t="s">
        <v>818</v>
      </c>
      <c r="C137" s="22" t="s">
        <v>487</v>
      </c>
      <c r="D137" s="22" t="s">
        <v>817</v>
      </c>
      <c r="E137" s="22" t="s">
        <v>24</v>
      </c>
      <c r="F137" s="22"/>
      <c r="G137" s="22"/>
      <c r="H137" s="22" t="s">
        <v>310</v>
      </c>
    </row>
    <row r="138" spans="1:8" s="31" customFormat="1" ht="17.5" outlineLevel="1" x14ac:dyDescent="0.35">
      <c r="B138" s="29" t="s">
        <v>490</v>
      </c>
      <c r="C138" s="22" t="s">
        <v>541</v>
      </c>
      <c r="D138" s="22" t="s">
        <v>815</v>
      </c>
      <c r="E138" s="22" t="s">
        <v>485</v>
      </c>
      <c r="F138" s="22"/>
      <c r="G138" s="22"/>
      <c r="H138" s="22" t="s">
        <v>307</v>
      </c>
    </row>
    <row r="139" spans="1:8" s="31" customFormat="1" ht="29" outlineLevel="1" x14ac:dyDescent="0.35">
      <c r="B139" s="29" t="s">
        <v>559</v>
      </c>
      <c r="C139" s="62" t="s">
        <v>555</v>
      </c>
      <c r="D139" s="22" t="s">
        <v>816</v>
      </c>
      <c r="E139" s="22" t="s">
        <v>488</v>
      </c>
      <c r="F139" s="22"/>
      <c r="G139" s="22"/>
      <c r="H139" s="22" t="s">
        <v>309</v>
      </c>
    </row>
    <row r="140" spans="1:8" s="31" customFormat="1" ht="29" outlineLevel="1" x14ac:dyDescent="0.35">
      <c r="B140" s="29" t="s">
        <v>558</v>
      </c>
      <c r="C140" s="22" t="s">
        <v>554</v>
      </c>
      <c r="D140" s="89" t="s">
        <v>560</v>
      </c>
      <c r="E140" s="22" t="s">
        <v>491</v>
      </c>
      <c r="F140" s="22"/>
      <c r="G140" s="22"/>
      <c r="H140" s="22"/>
    </row>
    <row r="141" spans="1:8" s="31" customFormat="1" ht="16.5" outlineLevel="1" x14ac:dyDescent="0.35">
      <c r="B141" s="29" t="s">
        <v>499</v>
      </c>
      <c r="C141" s="22" t="s">
        <v>492</v>
      </c>
      <c r="D141" s="89" t="s">
        <v>561</v>
      </c>
      <c r="E141" s="22" t="s">
        <v>12</v>
      </c>
      <c r="F141" s="22"/>
      <c r="G141" s="22"/>
      <c r="H141" s="22" t="s">
        <v>493</v>
      </c>
    </row>
    <row r="142" spans="1:8" s="31" customFormat="1" ht="16.5" outlineLevel="1" x14ac:dyDescent="0.35">
      <c r="B142" s="29" t="s">
        <v>500</v>
      </c>
      <c r="C142" s="22" t="s">
        <v>494</v>
      </c>
      <c r="D142" s="89" t="s">
        <v>498</v>
      </c>
      <c r="E142" s="22" t="s">
        <v>673</v>
      </c>
      <c r="F142" s="22"/>
      <c r="G142" s="22"/>
      <c r="H142" s="22" t="s">
        <v>493</v>
      </c>
    </row>
    <row r="143" spans="1:8" s="31" customFormat="1" x14ac:dyDescent="0.35">
      <c r="B143" s="2"/>
      <c r="C143" s="10"/>
      <c r="D143" s="10"/>
      <c r="E143" s="10"/>
      <c r="F143" s="10"/>
      <c r="G143" s="10"/>
      <c r="H143" s="10"/>
    </row>
    <row r="144" spans="1:8" s="45" customFormat="1" ht="26" x14ac:dyDescent="0.35">
      <c r="A144" s="79" t="s">
        <v>298</v>
      </c>
      <c r="C144" s="93"/>
      <c r="D144" s="87"/>
      <c r="E144" s="87"/>
      <c r="F144" s="87"/>
    </row>
    <row r="145" spans="1:8" s="7" customFormat="1" x14ac:dyDescent="0.35">
      <c r="B145" s="2"/>
      <c r="C145" s="17"/>
      <c r="D145" s="87"/>
      <c r="E145" s="87"/>
      <c r="F145" s="87"/>
      <c r="G145" s="86"/>
      <c r="H145" s="86"/>
    </row>
    <row r="146" spans="1:8" s="7" customFormat="1" x14ac:dyDescent="0.35">
      <c r="B146" s="2" t="s">
        <v>299</v>
      </c>
      <c r="C146" s="17"/>
      <c r="D146" s="87"/>
      <c r="E146" s="87"/>
      <c r="F146" s="87"/>
      <c r="G146" s="86"/>
      <c r="H146" s="86"/>
    </row>
    <row r="147" spans="1:8" s="31" customFormat="1" x14ac:dyDescent="0.35">
      <c r="B147" s="83"/>
      <c r="C147" s="32"/>
      <c r="D147" s="32"/>
      <c r="E147" s="32"/>
    </row>
    <row r="148" spans="1:8" s="31" customFormat="1" ht="15" thickBot="1" x14ac:dyDescent="0.4">
      <c r="B148" s="1"/>
      <c r="C148" s="33" t="s">
        <v>300</v>
      </c>
      <c r="D148" s="16" t="s">
        <v>503</v>
      </c>
      <c r="E148" s="14"/>
      <c r="F148" s="14"/>
      <c r="G148" s="14"/>
      <c r="H148" s="14"/>
    </row>
    <row r="149" spans="1:8" s="31" customFormat="1" ht="15" thickBot="1" x14ac:dyDescent="0.4">
      <c r="B149" s="30" t="s">
        <v>0</v>
      </c>
      <c r="C149" s="35" t="s">
        <v>1</v>
      </c>
      <c r="D149" s="33" t="s">
        <v>3</v>
      </c>
      <c r="E149" s="33" t="s">
        <v>2</v>
      </c>
      <c r="F149" s="33" t="s">
        <v>31</v>
      </c>
      <c r="G149" s="33" t="s">
        <v>6</v>
      </c>
      <c r="H149" s="33" t="s">
        <v>7</v>
      </c>
    </row>
    <row r="150" spans="1:8" s="31" customFormat="1" ht="29" x14ac:dyDescent="0.35">
      <c r="B150" s="61" t="s">
        <v>715</v>
      </c>
      <c r="C150" s="22" t="s">
        <v>569</v>
      </c>
      <c r="D150" s="89" t="s">
        <v>716</v>
      </c>
      <c r="E150" s="22" t="s">
        <v>488</v>
      </c>
      <c r="F150" s="22">
        <v>1</v>
      </c>
      <c r="G150" s="36" t="s">
        <v>777</v>
      </c>
      <c r="H150" s="22"/>
    </row>
    <row r="151" spans="1:8" s="31" customFormat="1" ht="16.5" x14ac:dyDescent="0.35">
      <c r="B151" s="29" t="s">
        <v>717</v>
      </c>
      <c r="C151" s="22" t="s">
        <v>444</v>
      </c>
      <c r="D151" s="89" t="s">
        <v>718</v>
      </c>
      <c r="E151" s="22" t="s">
        <v>673</v>
      </c>
      <c r="F151" s="22">
        <v>1</v>
      </c>
      <c r="G151" s="36" t="s">
        <v>777</v>
      </c>
      <c r="H151" s="22"/>
    </row>
    <row r="152" spans="1:8" s="31" customFormat="1" ht="16.5" x14ac:dyDescent="0.35">
      <c r="B152" s="29" t="s">
        <v>719</v>
      </c>
      <c r="C152" s="22" t="s">
        <v>443</v>
      </c>
      <c r="D152" s="89" t="s">
        <v>720</v>
      </c>
      <c r="E152" s="22" t="s">
        <v>674</v>
      </c>
      <c r="F152" s="22">
        <v>0</v>
      </c>
      <c r="G152" s="36" t="s">
        <v>777</v>
      </c>
      <c r="H152" s="22"/>
    </row>
    <row r="153" spans="1:8" x14ac:dyDescent="0.35">
      <c r="B153" s="12"/>
      <c r="C153" s="12"/>
      <c r="D153" s="12"/>
      <c r="E153" s="12"/>
      <c r="F153" s="12"/>
      <c r="G153" s="12"/>
      <c r="H153" s="12"/>
    </row>
    <row r="154" spans="1:8" s="13" customFormat="1" ht="26" x14ac:dyDescent="0.6">
      <c r="A154" s="78" t="s">
        <v>234</v>
      </c>
    </row>
    <row r="155" spans="1:8" s="7" customFormat="1" x14ac:dyDescent="0.35">
      <c r="C155" s="14"/>
    </row>
    <row r="156" spans="1:8" s="7" customFormat="1" x14ac:dyDescent="0.35">
      <c r="B156" s="7" t="s">
        <v>246</v>
      </c>
      <c r="C156" s="14"/>
    </row>
    <row r="157" spans="1:8" s="7" customFormat="1" ht="29" x14ac:dyDescent="0.35">
      <c r="B157" s="84">
        <v>1</v>
      </c>
      <c r="C157" s="14" t="s">
        <v>247</v>
      </c>
    </row>
    <row r="158" spans="1:8" s="7" customFormat="1" x14ac:dyDescent="0.35">
      <c r="B158" s="84">
        <v>2</v>
      </c>
      <c r="C158" s="14" t="s">
        <v>248</v>
      </c>
    </row>
    <row r="159" spans="1:8" s="7" customFormat="1" x14ac:dyDescent="0.35">
      <c r="C159" s="14"/>
    </row>
    <row r="160" spans="1:8" s="7" customFormat="1" x14ac:dyDescent="0.35">
      <c r="B160" s="7" t="s">
        <v>249</v>
      </c>
      <c r="C160" s="14"/>
    </row>
    <row r="161" spans="2:8" s="7" customFormat="1" x14ac:dyDescent="0.35">
      <c r="B161" s="7" t="s">
        <v>250</v>
      </c>
      <c r="C161" s="14"/>
    </row>
    <row r="162" spans="2:8" s="7" customFormat="1" x14ac:dyDescent="0.35">
      <c r="C162" s="14"/>
    </row>
    <row r="163" spans="2:8" s="7" customFormat="1" x14ac:dyDescent="0.35">
      <c r="B163" s="7" t="s">
        <v>251</v>
      </c>
      <c r="C163" s="14"/>
    </row>
    <row r="164" spans="2:8" s="7" customFormat="1" x14ac:dyDescent="0.35">
      <c r="C164" s="14"/>
    </row>
    <row r="165" spans="2:8" s="7" customFormat="1" x14ac:dyDescent="0.35">
      <c r="C165" s="14"/>
    </row>
    <row r="166" spans="2:8" s="7" customFormat="1" x14ac:dyDescent="0.35">
      <c r="B166" s="7" t="s">
        <v>252</v>
      </c>
      <c r="C166" s="14"/>
    </row>
    <row r="167" spans="2:8" s="7" customFormat="1" x14ac:dyDescent="0.35">
      <c r="C167" s="14"/>
    </row>
    <row r="168" spans="2:8" s="7" customFormat="1" x14ac:dyDescent="0.35">
      <c r="C168" s="14"/>
    </row>
    <row r="169" spans="2:8" s="7" customFormat="1" x14ac:dyDescent="0.35">
      <c r="B169" s="7" t="s">
        <v>253</v>
      </c>
      <c r="C169" s="14"/>
    </row>
    <row r="170" spans="2:8" s="7" customFormat="1" ht="16.5" x14ac:dyDescent="0.35">
      <c r="B170" s="7" t="s">
        <v>254</v>
      </c>
      <c r="C170" s="14"/>
    </row>
    <row r="171" spans="2:8" s="7" customFormat="1" x14ac:dyDescent="0.35">
      <c r="C171" s="14"/>
    </row>
    <row r="172" spans="2:8" s="7" customFormat="1" ht="20.5" x14ac:dyDescent="0.35">
      <c r="B172" s="85" t="s">
        <v>255</v>
      </c>
      <c r="C172" s="14"/>
    </row>
    <row r="173" spans="2:8" s="7" customFormat="1" x14ac:dyDescent="0.35">
      <c r="C173" s="14"/>
    </row>
    <row r="174" spans="2:8" s="7" customFormat="1" x14ac:dyDescent="0.35">
      <c r="B174" s="1" t="s">
        <v>256</v>
      </c>
      <c r="C174" s="14"/>
    </row>
    <row r="175" spans="2:8" s="7" customFormat="1" x14ac:dyDescent="0.35">
      <c r="B175" s="7" t="s">
        <v>265</v>
      </c>
      <c r="C175" s="17"/>
      <c r="D175" s="17"/>
      <c r="E175" s="17"/>
      <c r="F175" s="17"/>
      <c r="G175" s="86"/>
      <c r="H175" s="86"/>
    </row>
    <row r="176" spans="2:8" s="7" customFormat="1" x14ac:dyDescent="0.35">
      <c r="C176" s="17"/>
      <c r="D176" s="17"/>
      <c r="E176" s="17"/>
      <c r="F176" s="17"/>
      <c r="G176" s="86"/>
      <c r="H176" s="86"/>
    </row>
    <row r="177" spans="2:8" s="7" customFormat="1" x14ac:dyDescent="0.35">
      <c r="C177" s="17"/>
      <c r="D177" s="17"/>
      <c r="E177" s="17"/>
      <c r="F177" s="17"/>
      <c r="G177" s="86"/>
      <c r="H177" s="86"/>
    </row>
    <row r="178" spans="2:8" s="7" customFormat="1" x14ac:dyDescent="0.35">
      <c r="B178" s="86"/>
      <c r="C178" s="17"/>
      <c r="D178" s="17"/>
      <c r="E178" s="17"/>
      <c r="F178" s="17"/>
      <c r="G178" s="86"/>
      <c r="H178" s="86"/>
    </row>
    <row r="179" spans="2:8" s="7" customFormat="1" ht="16.5" x14ac:dyDescent="0.35">
      <c r="B179" s="7" t="s">
        <v>257</v>
      </c>
      <c r="C179" s="17"/>
      <c r="D179" s="17"/>
      <c r="E179" s="17"/>
      <c r="F179" s="17"/>
      <c r="G179" s="86"/>
      <c r="H179" s="86"/>
    </row>
    <row r="180" spans="2:8" s="7" customFormat="1" ht="16.5" x14ac:dyDescent="0.35">
      <c r="B180" s="7" t="s">
        <v>258</v>
      </c>
      <c r="C180" s="17"/>
      <c r="D180" s="17"/>
      <c r="E180" s="17"/>
      <c r="F180" s="17"/>
      <c r="G180" s="86"/>
      <c r="H180" s="86"/>
    </row>
    <row r="181" spans="2:8" s="31" customFormat="1" x14ac:dyDescent="0.35">
      <c r="B181" s="6"/>
      <c r="C181" s="6"/>
      <c r="D181" s="6"/>
      <c r="E181" s="6"/>
      <c r="F181" s="6"/>
      <c r="G181" s="6"/>
      <c r="H181" s="6"/>
    </row>
    <row r="182" spans="2:8" s="31" customFormat="1" ht="15" thickBot="1" x14ac:dyDescent="0.4">
      <c r="B182" s="6"/>
      <c r="C182" s="38" t="s">
        <v>324</v>
      </c>
      <c r="D182" s="102" t="s">
        <v>503</v>
      </c>
      <c r="E182" s="6"/>
      <c r="F182" s="6"/>
      <c r="G182" s="6"/>
      <c r="H182" s="6"/>
    </row>
    <row r="183" spans="2:8" s="31" customFormat="1" ht="15" thickBot="1" x14ac:dyDescent="0.4">
      <c r="B183" s="39" t="s">
        <v>0</v>
      </c>
      <c r="C183" s="40" t="s">
        <v>1</v>
      </c>
      <c r="D183" s="41" t="s">
        <v>3</v>
      </c>
      <c r="E183" s="41" t="s">
        <v>2</v>
      </c>
      <c r="F183" s="42" t="s">
        <v>31</v>
      </c>
      <c r="G183" s="41" t="s">
        <v>6</v>
      </c>
      <c r="H183" s="43" t="s">
        <v>7</v>
      </c>
    </row>
    <row r="184" spans="2:8" s="31" customFormat="1" ht="43.5" x14ac:dyDescent="0.35">
      <c r="B184" s="29" t="s">
        <v>721</v>
      </c>
      <c r="C184" s="22" t="s">
        <v>862</v>
      </c>
      <c r="D184" s="89" t="s">
        <v>868</v>
      </c>
      <c r="E184" s="36" t="s">
        <v>34</v>
      </c>
      <c r="F184" s="36">
        <v>2</v>
      </c>
      <c r="G184" s="36" t="s">
        <v>17</v>
      </c>
      <c r="H184" s="36"/>
    </row>
    <row r="185" spans="2:8" s="31" customFormat="1" ht="43.5" x14ac:dyDescent="0.35">
      <c r="B185" s="29" t="s">
        <v>722</v>
      </c>
      <c r="C185" s="22" t="s">
        <v>325</v>
      </c>
      <c r="D185" s="89" t="s">
        <v>901</v>
      </c>
      <c r="E185" s="36" t="s">
        <v>34</v>
      </c>
      <c r="F185" s="36">
        <v>2</v>
      </c>
      <c r="G185" s="36" t="s">
        <v>17</v>
      </c>
      <c r="H185" s="36"/>
    </row>
    <row r="186" spans="2:8" s="31" customFormat="1" ht="43.5" x14ac:dyDescent="0.35">
      <c r="B186" s="29" t="s">
        <v>924</v>
      </c>
      <c r="C186" s="22" t="s">
        <v>619</v>
      </c>
      <c r="D186" s="89">
        <v>0</v>
      </c>
      <c r="E186" s="36" t="s">
        <v>34</v>
      </c>
      <c r="F186" s="36">
        <v>2</v>
      </c>
      <c r="G186" s="36" t="s">
        <v>17</v>
      </c>
      <c r="H186" s="36"/>
    </row>
    <row r="187" spans="2:8" s="31" customFormat="1" x14ac:dyDescent="0.35">
      <c r="B187" s="83"/>
      <c r="C187" s="32"/>
      <c r="D187" s="32"/>
      <c r="E187" s="32"/>
    </row>
    <row r="188" spans="2:8" s="7" customFormat="1" x14ac:dyDescent="0.35">
      <c r="B188" s="1" t="s">
        <v>259</v>
      </c>
      <c r="C188" s="14"/>
    </row>
    <row r="189" spans="2:8" s="7" customFormat="1" x14ac:dyDescent="0.35">
      <c r="C189" s="14"/>
    </row>
    <row r="190" spans="2:8" s="7" customFormat="1" ht="16.5" x14ac:dyDescent="0.35">
      <c r="B190" s="7" t="s">
        <v>260</v>
      </c>
      <c r="C190" s="14"/>
    </row>
    <row r="191" spans="2:8" s="31" customFormat="1" x14ac:dyDescent="0.35">
      <c r="B191" s="83"/>
      <c r="C191" s="32"/>
      <c r="D191" s="32"/>
      <c r="E191" s="32"/>
    </row>
    <row r="192" spans="2:8" s="31" customFormat="1" ht="15" thickBot="1" x14ac:dyDescent="0.4">
      <c r="B192" s="1"/>
      <c r="C192" s="33" t="s">
        <v>261</v>
      </c>
      <c r="D192" s="16" t="s">
        <v>503</v>
      </c>
      <c r="E192" s="14"/>
      <c r="F192" s="14"/>
      <c r="G192" s="14"/>
      <c r="H192" s="14"/>
    </row>
    <row r="193" spans="1:8" s="31" customFormat="1" ht="15" thickBot="1" x14ac:dyDescent="0.4">
      <c r="B193" s="30" t="s">
        <v>0</v>
      </c>
      <c r="C193" s="35" t="s">
        <v>1</v>
      </c>
      <c r="D193" s="33" t="s">
        <v>3</v>
      </c>
      <c r="E193" s="33" t="s">
        <v>2</v>
      </c>
      <c r="F193" s="33" t="s">
        <v>31</v>
      </c>
      <c r="G193" s="33" t="s">
        <v>6</v>
      </c>
      <c r="H193" s="33" t="s">
        <v>7</v>
      </c>
    </row>
    <row r="194" spans="1:8" s="31" customFormat="1" ht="43.5" x14ac:dyDescent="0.35">
      <c r="B194" s="22" t="s">
        <v>723</v>
      </c>
      <c r="C194" s="96" t="s">
        <v>263</v>
      </c>
      <c r="D194" s="89" t="s">
        <v>869</v>
      </c>
      <c r="E194" s="22" t="s">
        <v>264</v>
      </c>
      <c r="F194" s="22">
        <v>2</v>
      </c>
      <c r="G194" s="22" t="s">
        <v>17</v>
      </c>
      <c r="H194" s="22"/>
    </row>
    <row r="195" spans="1:8" s="31" customFormat="1" ht="43.5" x14ac:dyDescent="0.35">
      <c r="B195" s="29" t="s">
        <v>724</v>
      </c>
      <c r="C195" s="22" t="s">
        <v>262</v>
      </c>
      <c r="D195" s="89" t="s">
        <v>725</v>
      </c>
      <c r="E195" s="22" t="s">
        <v>34</v>
      </c>
      <c r="F195" s="22">
        <v>2</v>
      </c>
      <c r="G195" s="22" t="s">
        <v>17</v>
      </c>
      <c r="H195" s="22"/>
    </row>
    <row r="196" spans="1:8" s="31" customFormat="1" ht="43.5" x14ac:dyDescent="0.35">
      <c r="B196" s="29" t="s">
        <v>925</v>
      </c>
      <c r="C196" s="22" t="s">
        <v>618</v>
      </c>
      <c r="D196" s="89">
        <v>0</v>
      </c>
      <c r="E196" s="22" t="s">
        <v>34</v>
      </c>
      <c r="F196" s="22">
        <v>2</v>
      </c>
      <c r="G196" s="22" t="s">
        <v>17</v>
      </c>
      <c r="H196" s="22"/>
    </row>
    <row r="197" spans="1:8" s="31" customFormat="1" x14ac:dyDescent="0.35">
      <c r="B197" s="83"/>
      <c r="C197" s="32"/>
      <c r="D197" s="32"/>
      <c r="E197" s="32"/>
    </row>
    <row r="198" spans="1:8" s="31" customFormat="1" ht="15" thickBot="1" x14ac:dyDescent="0.4">
      <c r="B198" s="1"/>
      <c r="C198" s="33" t="s">
        <v>863</v>
      </c>
      <c r="D198" s="16" t="s">
        <v>503</v>
      </c>
      <c r="E198" s="14"/>
      <c r="F198" s="14"/>
      <c r="G198" s="14"/>
      <c r="H198" s="14"/>
    </row>
    <row r="199" spans="1:8" s="31" customFormat="1" ht="15" thickBot="1" x14ac:dyDescent="0.4">
      <c r="B199" s="30" t="s">
        <v>0</v>
      </c>
      <c r="C199" s="35" t="s">
        <v>1</v>
      </c>
      <c r="D199" s="33" t="s">
        <v>3</v>
      </c>
      <c r="E199" s="33" t="s">
        <v>2</v>
      </c>
      <c r="F199" s="33" t="s">
        <v>31</v>
      </c>
      <c r="G199" s="33" t="s">
        <v>6</v>
      </c>
      <c r="H199" s="33" t="s">
        <v>7</v>
      </c>
    </row>
    <row r="200" spans="1:8" s="31" customFormat="1" ht="16.5" x14ac:dyDescent="0.35">
      <c r="B200" s="22" t="s">
        <v>726</v>
      </c>
      <c r="C200" s="22" t="s">
        <v>329</v>
      </c>
      <c r="D200" s="22" t="s">
        <v>727</v>
      </c>
      <c r="E200" s="22"/>
      <c r="F200" s="22">
        <v>1</v>
      </c>
      <c r="G200" s="22"/>
      <c r="H200" s="22"/>
    </row>
    <row r="201" spans="1:8" s="31" customFormat="1" ht="29" x14ac:dyDescent="0.35">
      <c r="B201" s="29" t="s">
        <v>870</v>
      </c>
      <c r="C201" s="22" t="s">
        <v>864</v>
      </c>
      <c r="D201" s="36" t="s">
        <v>867</v>
      </c>
      <c r="E201" s="22" t="s">
        <v>865</v>
      </c>
      <c r="F201" s="22">
        <v>2</v>
      </c>
      <c r="G201" s="36" t="s">
        <v>17</v>
      </c>
      <c r="H201" s="22"/>
    </row>
    <row r="202" spans="1:8" s="31" customFormat="1" ht="29" x14ac:dyDescent="0.35">
      <c r="B202" s="29" t="s">
        <v>871</v>
      </c>
      <c r="C202" s="22" t="s">
        <v>866</v>
      </c>
      <c r="D202" s="89" t="s">
        <v>872</v>
      </c>
      <c r="E202" s="22" t="s">
        <v>865</v>
      </c>
      <c r="F202" s="22">
        <v>2</v>
      </c>
      <c r="G202" s="36" t="s">
        <v>17</v>
      </c>
      <c r="H202" s="22"/>
    </row>
    <row r="203" spans="1:8" s="31" customFormat="1" x14ac:dyDescent="0.35">
      <c r="B203" s="2"/>
      <c r="C203" s="10"/>
      <c r="D203" s="15"/>
      <c r="E203" s="10"/>
      <c r="F203" s="10"/>
      <c r="G203" s="44"/>
      <c r="H203" s="10"/>
    </row>
    <row r="204" spans="1:8" s="31" customFormat="1" ht="16.5" x14ac:dyDescent="0.45">
      <c r="B204" s="83" t="s">
        <v>268</v>
      </c>
      <c r="C204" s="32"/>
      <c r="D204" s="32"/>
      <c r="E204" s="32"/>
    </row>
    <row r="205" spans="1:8" s="31" customFormat="1" x14ac:dyDescent="0.35">
      <c r="B205" s="83"/>
      <c r="C205" s="32"/>
      <c r="D205" s="32"/>
      <c r="E205" s="32"/>
    </row>
    <row r="206" spans="1:8" s="6" customFormat="1" ht="15" thickBot="1" x14ac:dyDescent="0.4">
      <c r="A206" s="4"/>
      <c r="C206" s="38" t="s">
        <v>269</v>
      </c>
      <c r="D206" s="102" t="s">
        <v>503</v>
      </c>
    </row>
    <row r="207" spans="1:8" s="6" customFormat="1" ht="15" thickBot="1" x14ac:dyDescent="0.4">
      <c r="A207" s="80"/>
      <c r="B207" s="39" t="s">
        <v>0</v>
      </c>
      <c r="C207" s="40" t="s">
        <v>1</v>
      </c>
      <c r="D207" s="41" t="s">
        <v>3</v>
      </c>
      <c r="E207" s="41" t="s">
        <v>2</v>
      </c>
      <c r="F207" s="42" t="s">
        <v>31</v>
      </c>
      <c r="G207" s="41" t="s">
        <v>6</v>
      </c>
      <c r="H207" s="43" t="s">
        <v>7</v>
      </c>
    </row>
    <row r="208" spans="1:8" s="6" customFormat="1" ht="29" x14ac:dyDescent="0.35">
      <c r="A208" s="12"/>
      <c r="B208" s="36" t="s">
        <v>728</v>
      </c>
      <c r="C208" s="36" t="s">
        <v>270</v>
      </c>
      <c r="D208" s="36" t="s">
        <v>729</v>
      </c>
      <c r="E208" s="36" t="s">
        <v>245</v>
      </c>
      <c r="F208" s="36">
        <v>2</v>
      </c>
      <c r="G208" s="36" t="s">
        <v>17</v>
      </c>
      <c r="H208" s="36"/>
    </row>
    <row r="209" spans="1:8" s="6" customFormat="1" x14ac:dyDescent="0.35">
      <c r="A209" s="12"/>
      <c r="B209" s="44"/>
      <c r="C209" s="44"/>
      <c r="D209" s="44"/>
      <c r="E209" s="44"/>
      <c r="F209" s="44"/>
      <c r="G209" s="44"/>
      <c r="H209" s="44"/>
    </row>
    <row r="210" spans="1:8" s="7" customFormat="1" x14ac:dyDescent="0.35">
      <c r="B210" s="87" t="s">
        <v>271</v>
      </c>
      <c r="C210" s="15"/>
      <c r="D210" s="87"/>
      <c r="E210" s="87"/>
      <c r="F210" s="87"/>
      <c r="G210" s="87"/>
      <c r="H210" s="87"/>
    </row>
    <row r="211" spans="1:8" s="7" customFormat="1" x14ac:dyDescent="0.35">
      <c r="B211" s="87" t="s">
        <v>272</v>
      </c>
      <c r="C211" s="15"/>
      <c r="D211" s="87"/>
      <c r="E211" s="87"/>
      <c r="F211" s="87"/>
      <c r="G211" s="87"/>
      <c r="H211" s="87"/>
    </row>
    <row r="212" spans="1:8" s="7" customFormat="1" x14ac:dyDescent="0.35">
      <c r="B212" s="87"/>
      <c r="C212" s="15"/>
      <c r="D212" s="87"/>
      <c r="E212" s="87"/>
      <c r="F212" s="87"/>
      <c r="G212" s="87"/>
      <c r="H212" s="87"/>
    </row>
    <row r="213" spans="1:8" s="7" customFormat="1" x14ac:dyDescent="0.35">
      <c r="B213" s="87" t="s">
        <v>273</v>
      </c>
      <c r="C213" s="15"/>
      <c r="D213" s="87"/>
      <c r="E213" s="87"/>
      <c r="F213" s="87"/>
      <c r="G213" s="87"/>
      <c r="H213" s="87"/>
    </row>
    <row r="214" spans="1:8" s="7" customFormat="1" x14ac:dyDescent="0.35">
      <c r="B214" s="87" t="s">
        <v>275</v>
      </c>
      <c r="C214" s="15"/>
      <c r="D214" s="87"/>
      <c r="E214" s="87"/>
      <c r="F214" s="87"/>
      <c r="G214" s="87"/>
      <c r="H214" s="87"/>
    </row>
    <row r="215" spans="1:8" s="7" customFormat="1" x14ac:dyDescent="0.35">
      <c r="B215" s="87"/>
      <c r="C215" s="15"/>
      <c r="D215" s="87"/>
      <c r="E215" s="87"/>
      <c r="F215" s="87"/>
      <c r="G215" s="87"/>
      <c r="H215" s="87"/>
    </row>
    <row r="216" spans="1:8" s="7" customFormat="1" ht="18.5" x14ac:dyDescent="0.35">
      <c r="B216" s="85" t="s">
        <v>276</v>
      </c>
      <c r="C216" s="15"/>
      <c r="D216" s="87"/>
      <c r="E216" s="87"/>
      <c r="F216" s="87"/>
      <c r="G216" s="87"/>
      <c r="H216" s="87"/>
    </row>
    <row r="217" spans="1:8" s="7" customFormat="1" x14ac:dyDescent="0.35">
      <c r="B217" s="88"/>
      <c r="C217" s="15"/>
      <c r="D217" s="87"/>
      <c r="E217" s="87"/>
      <c r="F217" s="87"/>
      <c r="G217" s="87"/>
      <c r="H217" s="87"/>
    </row>
    <row r="218" spans="1:8" s="7" customFormat="1" x14ac:dyDescent="0.35">
      <c r="B218" s="87" t="s">
        <v>277</v>
      </c>
      <c r="C218" s="15"/>
      <c r="D218" s="87"/>
      <c r="E218" s="87"/>
      <c r="F218" s="87"/>
      <c r="G218" s="87"/>
      <c r="H218" s="87"/>
    </row>
    <row r="219" spans="1:8" s="7" customFormat="1" x14ac:dyDescent="0.35">
      <c r="B219" s="87" t="s">
        <v>278</v>
      </c>
      <c r="C219" s="15"/>
      <c r="D219" s="87"/>
      <c r="E219" s="87"/>
      <c r="F219" s="87"/>
      <c r="G219" s="87"/>
      <c r="H219" s="87"/>
    </row>
    <row r="220" spans="1:8" s="7" customFormat="1" x14ac:dyDescent="0.35">
      <c r="B220" s="87" t="s">
        <v>286</v>
      </c>
      <c r="C220" s="97"/>
      <c r="D220" s="90"/>
      <c r="E220" s="87"/>
      <c r="F220" s="87"/>
      <c r="G220" s="87"/>
      <c r="H220" s="87"/>
    </row>
    <row r="221" spans="1:8" s="6" customFormat="1" x14ac:dyDescent="0.35">
      <c r="A221" s="4"/>
    </row>
    <row r="222" spans="1:8" s="6" customFormat="1" ht="15" thickBot="1" x14ac:dyDescent="0.4">
      <c r="A222" s="4"/>
      <c r="C222" s="38" t="s">
        <v>279</v>
      </c>
      <c r="D222" s="102" t="s">
        <v>503</v>
      </c>
    </row>
    <row r="223" spans="1:8" s="6" customFormat="1" ht="15" thickBot="1" x14ac:dyDescent="0.4">
      <c r="A223" s="80"/>
      <c r="B223" s="39" t="s">
        <v>0</v>
      </c>
      <c r="C223" s="40" t="s">
        <v>1</v>
      </c>
      <c r="D223" s="41" t="s">
        <v>3</v>
      </c>
      <c r="E223" s="41" t="s">
        <v>2</v>
      </c>
      <c r="F223" s="42" t="s">
        <v>31</v>
      </c>
      <c r="G223" s="41" t="s">
        <v>6</v>
      </c>
      <c r="H223" s="43" t="s">
        <v>7</v>
      </c>
    </row>
    <row r="224" spans="1:8" s="31" customFormat="1" ht="29" x14ac:dyDescent="0.35">
      <c r="B224" s="29" t="s">
        <v>730</v>
      </c>
      <c r="C224" s="22" t="s">
        <v>280</v>
      </c>
      <c r="D224" s="91" t="s">
        <v>731</v>
      </c>
      <c r="E224" s="22" t="s">
        <v>281</v>
      </c>
      <c r="F224" s="22">
        <v>1</v>
      </c>
      <c r="G224" s="36" t="s">
        <v>777</v>
      </c>
      <c r="H224" s="22"/>
    </row>
    <row r="225" spans="1:8" s="31" customFormat="1" ht="16.5" x14ac:dyDescent="0.35">
      <c r="B225" s="29" t="s">
        <v>732</v>
      </c>
      <c r="C225" s="22" t="s">
        <v>474</v>
      </c>
      <c r="D225" s="29" t="s">
        <v>730</v>
      </c>
      <c r="E225" s="22" t="s">
        <v>281</v>
      </c>
      <c r="F225" s="22">
        <v>1</v>
      </c>
      <c r="G225" s="36" t="s">
        <v>873</v>
      </c>
      <c r="H225" s="22"/>
    </row>
    <row r="226" spans="1:8" s="31" customFormat="1" ht="29" x14ac:dyDescent="0.35">
      <c r="B226" s="29" t="s">
        <v>733</v>
      </c>
      <c r="C226" s="22" t="s">
        <v>475</v>
      </c>
      <c r="D226" s="89" t="s">
        <v>846</v>
      </c>
      <c r="E226" s="22" t="s">
        <v>281</v>
      </c>
      <c r="F226" s="22">
        <v>1</v>
      </c>
      <c r="G226" s="36" t="s">
        <v>777</v>
      </c>
      <c r="H226" s="22"/>
    </row>
    <row r="227" spans="1:8" s="31" customFormat="1" ht="29" x14ac:dyDescent="0.35">
      <c r="B227" s="115" t="s">
        <v>734</v>
      </c>
      <c r="C227" s="22" t="s">
        <v>476</v>
      </c>
      <c r="D227" s="89" t="s">
        <v>735</v>
      </c>
      <c r="E227" s="22" t="s">
        <v>12</v>
      </c>
      <c r="F227" s="22">
        <v>3</v>
      </c>
      <c r="G227" s="36" t="s">
        <v>777</v>
      </c>
      <c r="H227" s="22"/>
    </row>
    <row r="228" spans="1:8" s="31" customFormat="1" ht="16.5" x14ac:dyDescent="0.35">
      <c r="B228" s="29" t="s">
        <v>736</v>
      </c>
      <c r="C228" s="22" t="s">
        <v>282</v>
      </c>
      <c r="D228" s="89" t="s">
        <v>737</v>
      </c>
      <c r="E228" s="22" t="s">
        <v>33</v>
      </c>
      <c r="F228" s="22">
        <v>0</v>
      </c>
      <c r="G228" s="36" t="s">
        <v>17</v>
      </c>
      <c r="H228" s="22"/>
    </row>
    <row r="229" spans="1:8" s="31" customFormat="1" ht="29" x14ac:dyDescent="0.35">
      <c r="B229" s="29" t="s">
        <v>738</v>
      </c>
      <c r="C229" s="22" t="s">
        <v>477</v>
      </c>
      <c r="D229" s="89" t="s">
        <v>739</v>
      </c>
      <c r="E229" s="22" t="s">
        <v>33</v>
      </c>
      <c r="F229" s="22">
        <v>0</v>
      </c>
      <c r="G229" s="36" t="s">
        <v>17</v>
      </c>
      <c r="H229" s="22"/>
    </row>
    <row r="230" spans="1:8" s="6" customFormat="1" x14ac:dyDescent="0.35">
      <c r="A230" s="4"/>
    </row>
    <row r="231" spans="1:8" s="6" customFormat="1" ht="15" thickBot="1" x14ac:dyDescent="0.4">
      <c r="A231" s="4"/>
      <c r="C231" s="38" t="s">
        <v>283</v>
      </c>
      <c r="D231" s="102" t="s">
        <v>503</v>
      </c>
    </row>
    <row r="232" spans="1:8" s="6" customFormat="1" ht="15" thickBot="1" x14ac:dyDescent="0.4">
      <c r="A232" s="80"/>
      <c r="B232" s="39" t="s">
        <v>0</v>
      </c>
      <c r="C232" s="40" t="s">
        <v>1</v>
      </c>
      <c r="D232" s="41" t="s">
        <v>3</v>
      </c>
      <c r="E232" s="41" t="s">
        <v>2</v>
      </c>
      <c r="F232" s="42" t="s">
        <v>31</v>
      </c>
      <c r="G232" s="41" t="s">
        <v>6</v>
      </c>
      <c r="H232" s="43" t="s">
        <v>7</v>
      </c>
    </row>
    <row r="233" spans="1:8" s="31" customFormat="1" ht="43.5" x14ac:dyDescent="0.35">
      <c r="B233" s="89" t="s">
        <v>740</v>
      </c>
      <c r="C233" s="22" t="s">
        <v>284</v>
      </c>
      <c r="D233" s="89" t="s">
        <v>741</v>
      </c>
      <c r="E233" s="22" t="s">
        <v>35</v>
      </c>
      <c r="F233" s="22">
        <v>2</v>
      </c>
      <c r="G233" s="22" t="s">
        <v>874</v>
      </c>
      <c r="H233" s="22"/>
    </row>
    <row r="234" spans="1:8" s="31" customFormat="1" ht="43.5" x14ac:dyDescent="0.35">
      <c r="B234" s="89" t="s">
        <v>926</v>
      </c>
      <c r="C234" s="22" t="s">
        <v>620</v>
      </c>
      <c r="D234" s="89" t="s">
        <v>740</v>
      </c>
      <c r="E234" s="22" t="s">
        <v>35</v>
      </c>
      <c r="F234" s="22">
        <v>2</v>
      </c>
      <c r="G234" s="22" t="s">
        <v>874</v>
      </c>
      <c r="H234" s="22"/>
    </row>
    <row r="235" spans="1:8" s="31" customFormat="1" ht="43.5" x14ac:dyDescent="0.35">
      <c r="B235" s="22" t="s">
        <v>742</v>
      </c>
      <c r="C235" s="22" t="s">
        <v>285</v>
      </c>
      <c r="D235" s="22" t="s">
        <v>743</v>
      </c>
      <c r="E235" s="22" t="s">
        <v>35</v>
      </c>
      <c r="F235" s="22">
        <v>2</v>
      </c>
      <c r="G235" s="22" t="s">
        <v>874</v>
      </c>
      <c r="H235" s="22"/>
    </row>
    <row r="236" spans="1:8" s="7" customFormat="1" x14ac:dyDescent="0.35">
      <c r="B236" s="90"/>
      <c r="C236" s="97"/>
      <c r="D236" s="90"/>
      <c r="E236" s="87"/>
      <c r="F236" s="87"/>
      <c r="G236" s="15"/>
      <c r="H236" s="87"/>
    </row>
    <row r="237" spans="1:8" s="7" customFormat="1" x14ac:dyDescent="0.35">
      <c r="B237" s="87" t="s">
        <v>501</v>
      </c>
      <c r="C237" s="97"/>
      <c r="D237" s="90"/>
      <c r="E237" s="87"/>
      <c r="F237" s="87"/>
      <c r="G237" s="15"/>
      <c r="H237" s="87"/>
    </row>
    <row r="238" spans="1:8" s="31" customFormat="1" x14ac:dyDescent="0.35">
      <c r="B238" s="83"/>
      <c r="C238" s="32"/>
      <c r="D238" s="32"/>
      <c r="E238" s="32"/>
      <c r="G238" s="14"/>
    </row>
    <row r="239" spans="1:8" s="31" customFormat="1" ht="15" thickBot="1" x14ac:dyDescent="0.4">
      <c r="B239" s="1"/>
      <c r="C239" s="33" t="s">
        <v>502</v>
      </c>
      <c r="D239" s="16" t="s">
        <v>503</v>
      </c>
      <c r="E239" s="14"/>
      <c r="F239" s="14"/>
      <c r="G239" s="14"/>
      <c r="H239" s="14"/>
    </row>
    <row r="240" spans="1:8" s="31" customFormat="1" ht="15" thickBot="1" x14ac:dyDescent="0.4">
      <c r="B240" s="30" t="s">
        <v>0</v>
      </c>
      <c r="C240" s="35" t="s">
        <v>1</v>
      </c>
      <c r="D240" s="33" t="s">
        <v>3</v>
      </c>
      <c r="E240" s="33" t="s">
        <v>2</v>
      </c>
      <c r="F240" s="33" t="s">
        <v>31</v>
      </c>
      <c r="G240" s="33" t="s">
        <v>6</v>
      </c>
      <c r="H240" s="33" t="s">
        <v>7</v>
      </c>
    </row>
    <row r="241" spans="1:8" s="31" customFormat="1" ht="16.5" x14ac:dyDescent="0.35">
      <c r="B241" s="22" t="s">
        <v>744</v>
      </c>
      <c r="C241" s="22" t="s">
        <v>504</v>
      </c>
      <c r="D241" s="91" t="s">
        <v>745</v>
      </c>
      <c r="E241" s="22" t="s">
        <v>33</v>
      </c>
      <c r="F241" s="22">
        <v>0</v>
      </c>
      <c r="G241" s="36" t="s">
        <v>17</v>
      </c>
      <c r="H241" s="22"/>
    </row>
    <row r="242" spans="1:8" s="31" customFormat="1" ht="29" x14ac:dyDescent="0.35">
      <c r="B242" s="22" t="s">
        <v>746</v>
      </c>
      <c r="C242" s="22" t="s">
        <v>505</v>
      </c>
      <c r="D242" s="91" t="s">
        <v>747</v>
      </c>
      <c r="E242" s="22" t="s">
        <v>33</v>
      </c>
      <c r="F242" s="22">
        <v>0</v>
      </c>
      <c r="G242" s="36" t="s">
        <v>17</v>
      </c>
      <c r="H242" s="22"/>
    </row>
    <row r="243" spans="1:8" s="6" customFormat="1" x14ac:dyDescent="0.35">
      <c r="A243" s="4"/>
    </row>
    <row r="244" spans="1:8" s="6" customFormat="1" ht="15" thickBot="1" x14ac:dyDescent="0.4">
      <c r="A244" s="4"/>
      <c r="C244" s="33" t="s">
        <v>539</v>
      </c>
      <c r="D244" s="102" t="s">
        <v>503</v>
      </c>
    </row>
    <row r="245" spans="1:8" s="6" customFormat="1" ht="15" thickBot="1" x14ac:dyDescent="0.4">
      <c r="A245" s="80"/>
      <c r="B245" s="39" t="s">
        <v>0</v>
      </c>
      <c r="C245" s="40" t="s">
        <v>1</v>
      </c>
      <c r="D245" s="41" t="s">
        <v>3</v>
      </c>
      <c r="E245" s="41" t="s">
        <v>2</v>
      </c>
      <c r="F245" s="42" t="s">
        <v>31</v>
      </c>
      <c r="G245" s="41" t="s">
        <v>6</v>
      </c>
      <c r="H245" s="43" t="s">
        <v>7</v>
      </c>
    </row>
    <row r="246" spans="1:8" s="31" customFormat="1" ht="43.5" x14ac:dyDescent="0.35">
      <c r="B246" s="91" t="s">
        <v>748</v>
      </c>
      <c r="C246" s="22" t="s">
        <v>284</v>
      </c>
      <c r="D246" s="89" t="s">
        <v>749</v>
      </c>
      <c r="E246" s="22" t="s">
        <v>35</v>
      </c>
      <c r="F246" s="22">
        <v>2</v>
      </c>
      <c r="G246" s="22" t="s">
        <v>874</v>
      </c>
      <c r="H246" s="22"/>
    </row>
    <row r="247" spans="1:8" s="31" customFormat="1" ht="43.5" x14ac:dyDescent="0.35">
      <c r="B247" s="91" t="s">
        <v>927</v>
      </c>
      <c r="C247" s="22" t="s">
        <v>620</v>
      </c>
      <c r="D247" s="91" t="s">
        <v>748</v>
      </c>
      <c r="E247" s="22" t="s">
        <v>35</v>
      </c>
      <c r="F247" s="22">
        <v>2</v>
      </c>
      <c r="G247" s="22" t="s">
        <v>874</v>
      </c>
      <c r="H247" s="22"/>
    </row>
    <row r="248" spans="1:8" s="31" customFormat="1" ht="43.5" x14ac:dyDescent="0.35">
      <c r="B248" s="29" t="s">
        <v>750</v>
      </c>
      <c r="C248" s="22" t="s">
        <v>285</v>
      </c>
      <c r="D248" s="22" t="s">
        <v>751</v>
      </c>
      <c r="E248" s="22" t="s">
        <v>35</v>
      </c>
      <c r="F248" s="22">
        <v>2</v>
      </c>
      <c r="G248" s="22" t="s">
        <v>874</v>
      </c>
      <c r="H248" s="22"/>
    </row>
    <row r="249" spans="1:8" s="7" customFormat="1" x14ac:dyDescent="0.35">
      <c r="B249" s="90"/>
      <c r="C249" s="97"/>
      <c r="D249" s="90"/>
      <c r="E249" s="87"/>
      <c r="F249" s="87"/>
      <c r="G249" s="87"/>
      <c r="H249" s="87"/>
    </row>
    <row r="250" spans="1:8" s="7" customFormat="1" x14ac:dyDescent="0.35">
      <c r="C250" s="14"/>
    </row>
    <row r="251" spans="1:8" s="7" customFormat="1" x14ac:dyDescent="0.35">
      <c r="B251" s="7" t="s">
        <v>287</v>
      </c>
      <c r="C251" s="14"/>
    </row>
    <row r="252" spans="1:8" s="7" customFormat="1" ht="33" x14ac:dyDescent="0.35">
      <c r="C252" s="14" t="s">
        <v>288</v>
      </c>
    </row>
    <row r="253" spans="1:8" s="7" customFormat="1" x14ac:dyDescent="0.35">
      <c r="C253" s="7" t="s">
        <v>289</v>
      </c>
      <c r="D253" s="14"/>
    </row>
    <row r="254" spans="1:8" s="7" customFormat="1" ht="16.5" x14ac:dyDescent="0.35">
      <c r="B254" s="87"/>
      <c r="C254" s="15" t="s">
        <v>290</v>
      </c>
      <c r="D254" s="87"/>
      <c r="E254" s="87"/>
      <c r="F254" s="87"/>
      <c r="G254" s="87"/>
      <c r="H254" s="87"/>
    </row>
    <row r="255" spans="1:8" s="7" customFormat="1" ht="16.5" x14ac:dyDescent="0.35">
      <c r="B255" s="87"/>
      <c r="C255" s="15" t="s">
        <v>291</v>
      </c>
      <c r="D255" s="87"/>
      <c r="E255" s="87"/>
      <c r="F255" s="87"/>
      <c r="G255" s="87"/>
      <c r="H255" s="87"/>
    </row>
    <row r="256" spans="1:8" s="6" customFormat="1" x14ac:dyDescent="0.35">
      <c r="A256" s="4"/>
    </row>
    <row r="257" spans="1:8" s="6" customFormat="1" ht="15" thickBot="1" x14ac:dyDescent="0.4">
      <c r="A257" s="4"/>
      <c r="C257" s="38" t="s">
        <v>292</v>
      </c>
      <c r="D257" s="102" t="s">
        <v>503</v>
      </c>
    </row>
    <row r="258" spans="1:8" s="6" customFormat="1" ht="15" thickBot="1" x14ac:dyDescent="0.4">
      <c r="A258" s="80"/>
      <c r="B258" s="39" t="s">
        <v>0</v>
      </c>
      <c r="C258" s="40" t="s">
        <v>1</v>
      </c>
      <c r="D258" s="41" t="s">
        <v>3</v>
      </c>
      <c r="E258" s="41" t="s">
        <v>2</v>
      </c>
      <c r="F258" s="42" t="s">
        <v>31</v>
      </c>
      <c r="G258" s="41" t="s">
        <v>6</v>
      </c>
      <c r="H258" s="43" t="s">
        <v>7</v>
      </c>
    </row>
    <row r="259" spans="1:8" s="31" customFormat="1" ht="16.5" x14ac:dyDescent="0.35">
      <c r="B259" s="22" t="s">
        <v>506</v>
      </c>
      <c r="C259" s="22" t="s">
        <v>293</v>
      </c>
      <c r="D259" s="22" t="s">
        <v>507</v>
      </c>
      <c r="E259" s="22" t="s">
        <v>120</v>
      </c>
      <c r="F259" s="22">
        <v>0</v>
      </c>
      <c r="G259" s="22"/>
      <c r="H259" s="22"/>
    </row>
    <row r="260" spans="1:8" s="31" customFormat="1" ht="16.5" x14ac:dyDescent="0.35">
      <c r="B260" s="29" t="s">
        <v>752</v>
      </c>
      <c r="C260" s="22" t="s">
        <v>508</v>
      </c>
      <c r="D260" s="91" t="s">
        <v>753</v>
      </c>
      <c r="E260" s="22" t="s">
        <v>27</v>
      </c>
      <c r="F260" s="22">
        <v>2</v>
      </c>
      <c r="G260" s="36" t="s">
        <v>777</v>
      </c>
      <c r="H260" s="22"/>
    </row>
    <row r="261" spans="1:8" s="31" customFormat="1" ht="16.5" x14ac:dyDescent="0.35">
      <c r="B261" s="29" t="s">
        <v>754</v>
      </c>
      <c r="C261" s="22" t="s">
        <v>509</v>
      </c>
      <c r="D261" s="22" t="s">
        <v>755</v>
      </c>
      <c r="E261" s="22" t="s">
        <v>33</v>
      </c>
      <c r="F261" s="22">
        <v>0</v>
      </c>
      <c r="G261" s="36" t="s">
        <v>777</v>
      </c>
      <c r="H261" s="22"/>
    </row>
    <row r="262" spans="1:8" s="31" customFormat="1" ht="29" x14ac:dyDescent="0.35">
      <c r="B262" s="22" t="s">
        <v>756</v>
      </c>
      <c r="C262" s="22" t="s">
        <v>510</v>
      </c>
      <c r="D262" s="22" t="s">
        <v>757</v>
      </c>
      <c r="E262" s="22" t="s">
        <v>33</v>
      </c>
      <c r="F262" s="22">
        <v>0</v>
      </c>
      <c r="G262" s="36" t="s">
        <v>777</v>
      </c>
      <c r="H262" s="22"/>
    </row>
    <row r="263" spans="1:8" s="31" customFormat="1" ht="16.5" x14ac:dyDescent="0.35">
      <c r="B263" s="22" t="s">
        <v>758</v>
      </c>
      <c r="C263" s="22" t="s">
        <v>294</v>
      </c>
      <c r="D263" s="96" t="s">
        <v>759</v>
      </c>
      <c r="E263" s="22" t="s">
        <v>33</v>
      </c>
      <c r="F263" s="22">
        <v>0</v>
      </c>
      <c r="G263" s="36" t="s">
        <v>777</v>
      </c>
      <c r="H263" s="36"/>
    </row>
    <row r="264" spans="1:8" s="31" customFormat="1" ht="29" x14ac:dyDescent="0.35">
      <c r="B264" s="22" t="s">
        <v>760</v>
      </c>
      <c r="C264" s="22" t="s">
        <v>511</v>
      </c>
      <c r="D264" s="96" t="s">
        <v>761</v>
      </c>
      <c r="E264" s="22" t="s">
        <v>33</v>
      </c>
      <c r="F264" s="22">
        <v>0</v>
      </c>
      <c r="G264" s="36" t="s">
        <v>17</v>
      </c>
      <c r="H264" s="36"/>
    </row>
    <row r="265" spans="1:8" s="7" customFormat="1" x14ac:dyDescent="0.35">
      <c r="B265" s="87"/>
      <c r="C265" s="15"/>
      <c r="D265" s="87"/>
      <c r="E265" s="87"/>
      <c r="F265" s="87"/>
      <c r="G265" s="87"/>
      <c r="H265" s="87"/>
    </row>
    <row r="266" spans="1:8" s="7" customFormat="1" ht="18.5" x14ac:dyDescent="0.35">
      <c r="B266" s="85" t="s">
        <v>295</v>
      </c>
      <c r="C266" s="17"/>
      <c r="D266" s="17"/>
      <c r="E266" s="17"/>
      <c r="F266" s="17"/>
      <c r="G266" s="86"/>
      <c r="H266" s="86"/>
    </row>
    <row r="267" spans="1:8" s="7" customFormat="1" x14ac:dyDescent="0.35">
      <c r="B267" s="2"/>
      <c r="C267" s="17"/>
      <c r="D267" s="17"/>
      <c r="E267" s="17"/>
      <c r="F267" s="17"/>
      <c r="G267" s="86"/>
      <c r="H267" s="86"/>
    </row>
    <row r="268" spans="1:8" s="7" customFormat="1" x14ac:dyDescent="0.35">
      <c r="B268" s="2" t="s">
        <v>296</v>
      </c>
      <c r="C268" s="17"/>
      <c r="D268" s="17"/>
      <c r="E268" s="17"/>
      <c r="F268" s="17"/>
      <c r="G268" s="86"/>
      <c r="H268" s="86"/>
    </row>
    <row r="269" spans="1:8" s="7" customFormat="1" x14ac:dyDescent="0.35">
      <c r="B269" s="2" t="s">
        <v>515</v>
      </c>
      <c r="C269" s="17"/>
      <c r="D269" s="17"/>
      <c r="E269" s="17"/>
      <c r="F269" s="17"/>
      <c r="G269" s="86"/>
      <c r="H269" s="86"/>
    </row>
    <row r="270" spans="1:8" x14ac:dyDescent="0.35">
      <c r="B270" s="4"/>
      <c r="C270" s="4"/>
      <c r="D270" s="4"/>
      <c r="E270" s="4"/>
      <c r="F270" s="4"/>
      <c r="G270" s="4"/>
      <c r="H270" s="4"/>
    </row>
    <row r="271" spans="1:8" s="31" customFormat="1" ht="15" thickBot="1" x14ac:dyDescent="0.4">
      <c r="B271" s="1"/>
      <c r="C271" s="33" t="s">
        <v>538</v>
      </c>
      <c r="D271" s="16" t="s">
        <v>503</v>
      </c>
      <c r="E271" s="14"/>
      <c r="F271" s="14"/>
      <c r="G271" s="14"/>
      <c r="H271" s="14"/>
    </row>
    <row r="272" spans="1:8" s="31" customFormat="1" ht="15" thickBot="1" x14ac:dyDescent="0.4">
      <c r="B272" s="30" t="s">
        <v>0</v>
      </c>
      <c r="C272" s="35" t="s">
        <v>1</v>
      </c>
      <c r="D272" s="33" t="s">
        <v>3</v>
      </c>
      <c r="E272" s="33" t="s">
        <v>2</v>
      </c>
      <c r="F272" s="33" t="s">
        <v>31</v>
      </c>
      <c r="G272" s="33" t="s">
        <v>6</v>
      </c>
      <c r="H272" s="33" t="s">
        <v>7</v>
      </c>
    </row>
    <row r="273" spans="1:8" s="31" customFormat="1" ht="29" x14ac:dyDescent="0.35">
      <c r="B273" s="29" t="s">
        <v>859</v>
      </c>
      <c r="C273" s="22" t="s">
        <v>512</v>
      </c>
      <c r="D273" s="36" t="s">
        <v>857</v>
      </c>
      <c r="E273" s="22" t="s">
        <v>535</v>
      </c>
      <c r="F273" s="22">
        <v>1</v>
      </c>
      <c r="G273" s="22" t="s">
        <v>777</v>
      </c>
      <c r="H273" s="22"/>
    </row>
    <row r="274" spans="1:8" s="31" customFormat="1" ht="29" x14ac:dyDescent="0.35">
      <c r="B274" s="22" t="s">
        <v>808</v>
      </c>
      <c r="C274" s="22" t="s">
        <v>513</v>
      </c>
      <c r="D274" s="22" t="s">
        <v>856</v>
      </c>
      <c r="E274" s="22" t="s">
        <v>536</v>
      </c>
      <c r="F274" s="22">
        <v>1</v>
      </c>
      <c r="G274" s="22" t="s">
        <v>777</v>
      </c>
      <c r="H274" s="22"/>
    </row>
    <row r="275" spans="1:8" s="31" customFormat="1" ht="29" x14ac:dyDescent="0.35">
      <c r="B275" s="29" t="s">
        <v>762</v>
      </c>
      <c r="C275" s="22" t="s">
        <v>514</v>
      </c>
      <c r="D275" s="22" t="s">
        <v>858</v>
      </c>
      <c r="E275" s="22" t="s">
        <v>537</v>
      </c>
      <c r="F275" s="22">
        <v>1</v>
      </c>
      <c r="G275" s="36" t="s">
        <v>777</v>
      </c>
      <c r="H275" s="22"/>
    </row>
    <row r="276" spans="1:8" s="7" customFormat="1" x14ac:dyDescent="0.35">
      <c r="C276" s="14"/>
    </row>
    <row r="277" spans="1:8" x14ac:dyDescent="0.35">
      <c r="B277" s="5"/>
      <c r="C277" s="5"/>
      <c r="D277" s="5"/>
      <c r="E277" s="5"/>
      <c r="F277" s="5"/>
      <c r="G277" s="5"/>
      <c r="H277" s="5"/>
    </row>
    <row r="278" spans="1:8" x14ac:dyDescent="0.35">
      <c r="B278" s="12"/>
      <c r="C278" s="12"/>
      <c r="D278" s="12"/>
      <c r="E278" s="12"/>
      <c r="F278" s="12"/>
      <c r="G278" s="12"/>
      <c r="H278" s="12"/>
    </row>
    <row r="279" spans="1:8" s="13" customFormat="1" ht="26" x14ac:dyDescent="0.6">
      <c r="A279" s="78" t="s">
        <v>228</v>
      </c>
    </row>
    <row r="280" spans="1:8" outlineLevel="1" x14ac:dyDescent="0.35">
      <c r="B280" s="5"/>
      <c r="C280" s="32"/>
      <c r="D280" s="5"/>
      <c r="E280" s="5"/>
      <c r="F280" s="5"/>
      <c r="G280" s="5"/>
      <c r="H280" s="5"/>
    </row>
    <row r="281" spans="1:8" s="31" customFormat="1" ht="15" outlineLevel="1" thickBot="1" x14ac:dyDescent="0.4">
      <c r="B281" s="1"/>
      <c r="C281" s="33" t="s">
        <v>126</v>
      </c>
      <c r="D281" s="16" t="s">
        <v>632</v>
      </c>
      <c r="E281" s="14"/>
      <c r="F281" s="14"/>
      <c r="G281" s="14"/>
      <c r="H281" s="14"/>
    </row>
    <row r="282" spans="1:8" s="31" customFormat="1" ht="15" outlineLevel="1" thickBot="1" x14ac:dyDescent="0.4">
      <c r="B282" s="30" t="s">
        <v>0</v>
      </c>
      <c r="C282" s="35" t="s">
        <v>1</v>
      </c>
      <c r="D282" s="33" t="s">
        <v>3</v>
      </c>
      <c r="E282" s="33" t="s">
        <v>2</v>
      </c>
      <c r="F282" s="33" t="s">
        <v>31</v>
      </c>
      <c r="G282" s="33" t="s">
        <v>6</v>
      </c>
      <c r="H282" s="33" t="s">
        <v>7</v>
      </c>
    </row>
    <row r="283" spans="1:8" s="31" customFormat="1" outlineLevel="1" x14ac:dyDescent="0.35">
      <c r="B283" s="92" t="s">
        <v>157</v>
      </c>
      <c r="C283" s="62" t="s">
        <v>158</v>
      </c>
      <c r="D283" s="22" t="s">
        <v>160</v>
      </c>
      <c r="E283" s="62" t="s">
        <v>159</v>
      </c>
      <c r="F283" s="22"/>
      <c r="G283" s="22" t="s">
        <v>166</v>
      </c>
      <c r="H283" s="22"/>
    </row>
    <row r="284" spans="1:8" s="31" customFormat="1" outlineLevel="1" x14ac:dyDescent="0.35">
      <c r="B284" s="92" t="s">
        <v>157</v>
      </c>
      <c r="C284" s="62" t="s">
        <v>158</v>
      </c>
      <c r="D284" s="22" t="s">
        <v>160</v>
      </c>
      <c r="E284" s="62" t="s">
        <v>159</v>
      </c>
      <c r="F284" s="22"/>
      <c r="G284" s="22" t="s">
        <v>167</v>
      </c>
      <c r="H284" s="22"/>
    </row>
    <row r="285" spans="1:8" s="31" customFormat="1" outlineLevel="1" x14ac:dyDescent="0.35">
      <c r="B285" s="92" t="s">
        <v>157</v>
      </c>
      <c r="C285" s="62" t="s">
        <v>158</v>
      </c>
      <c r="D285" s="22" t="s">
        <v>160</v>
      </c>
      <c r="E285" s="62" t="s">
        <v>159</v>
      </c>
      <c r="F285" s="22"/>
      <c r="G285" s="22" t="s">
        <v>168</v>
      </c>
      <c r="H285" s="22"/>
    </row>
    <row r="286" spans="1:8" s="31" customFormat="1" outlineLevel="1" x14ac:dyDescent="0.35">
      <c r="B286" s="29" t="s">
        <v>928</v>
      </c>
      <c r="C286" s="22" t="s">
        <v>592</v>
      </c>
      <c r="D286" s="22" t="s">
        <v>160</v>
      </c>
      <c r="E286" s="22" t="s">
        <v>159</v>
      </c>
      <c r="F286" s="22"/>
      <c r="G286" s="22" t="s">
        <v>166</v>
      </c>
      <c r="H286" s="22"/>
    </row>
    <row r="287" spans="1:8" s="31" customFormat="1" outlineLevel="1" x14ac:dyDescent="0.35">
      <c r="B287" s="29" t="s">
        <v>928</v>
      </c>
      <c r="C287" s="22" t="s">
        <v>592</v>
      </c>
      <c r="D287" s="22" t="s">
        <v>160</v>
      </c>
      <c r="E287" s="22" t="s">
        <v>159</v>
      </c>
      <c r="F287" s="22"/>
      <c r="G287" s="22" t="s">
        <v>167</v>
      </c>
      <c r="H287" s="22"/>
    </row>
    <row r="288" spans="1:8" s="31" customFormat="1" outlineLevel="1" x14ac:dyDescent="0.35">
      <c r="B288" s="29" t="s">
        <v>928</v>
      </c>
      <c r="C288" s="22" t="s">
        <v>592</v>
      </c>
      <c r="D288" s="22" t="s">
        <v>160</v>
      </c>
      <c r="E288" s="22" t="s">
        <v>159</v>
      </c>
      <c r="F288" s="22"/>
      <c r="G288" s="22" t="s">
        <v>168</v>
      </c>
      <c r="H288" s="22"/>
    </row>
    <row r="289" spans="1:8" outlineLevel="1" x14ac:dyDescent="0.35">
      <c r="B289" s="5"/>
      <c r="C289" s="32"/>
      <c r="D289" s="5"/>
      <c r="E289" s="5"/>
      <c r="F289" s="5"/>
      <c r="G289" s="5"/>
      <c r="H289" s="5"/>
    </row>
    <row r="290" spans="1:8" s="31" customFormat="1" ht="15" outlineLevel="1" thickBot="1" x14ac:dyDescent="0.4">
      <c r="B290" s="1"/>
      <c r="C290" s="33" t="s">
        <v>171</v>
      </c>
      <c r="D290" s="16" t="s">
        <v>632</v>
      </c>
      <c r="E290" s="14"/>
      <c r="F290" s="14"/>
      <c r="G290" s="14"/>
      <c r="H290" s="14"/>
    </row>
    <row r="291" spans="1:8" s="31" customFormat="1" ht="15" outlineLevel="1" thickBot="1" x14ac:dyDescent="0.4">
      <c r="B291" s="30" t="s">
        <v>0</v>
      </c>
      <c r="C291" s="35" t="s">
        <v>1</v>
      </c>
      <c r="D291" s="33" t="s">
        <v>3</v>
      </c>
      <c r="E291" s="33" t="s">
        <v>2</v>
      </c>
      <c r="F291" s="33" t="s">
        <v>31</v>
      </c>
      <c r="G291" s="33" t="s">
        <v>6</v>
      </c>
      <c r="H291" s="33" t="s">
        <v>7</v>
      </c>
    </row>
    <row r="292" spans="1:8" s="31" customFormat="1" outlineLevel="1" x14ac:dyDescent="0.35">
      <c r="B292" s="29" t="s">
        <v>161</v>
      </c>
      <c r="C292" s="62" t="s">
        <v>158</v>
      </c>
      <c r="D292" s="62" t="s">
        <v>157</v>
      </c>
      <c r="E292" s="62" t="s">
        <v>159</v>
      </c>
      <c r="F292" s="22"/>
      <c r="G292" s="22" t="s">
        <v>167</v>
      </c>
      <c r="H292" s="22"/>
    </row>
    <row r="293" spans="1:8" s="31" customFormat="1" outlineLevel="1" x14ac:dyDescent="0.35">
      <c r="B293" s="29" t="s">
        <v>161</v>
      </c>
      <c r="C293" s="62" t="s">
        <v>158</v>
      </c>
      <c r="D293" s="62" t="s">
        <v>157</v>
      </c>
      <c r="E293" s="62" t="s">
        <v>159</v>
      </c>
      <c r="F293" s="22"/>
      <c r="G293" s="22" t="s">
        <v>168</v>
      </c>
      <c r="H293" s="22"/>
    </row>
    <row r="294" spans="1:8" x14ac:dyDescent="0.35">
      <c r="B294" s="12"/>
      <c r="C294" s="12"/>
      <c r="D294" s="12"/>
      <c r="E294" s="12"/>
      <c r="F294" s="12"/>
      <c r="G294" s="12"/>
      <c r="H294" s="12"/>
    </row>
    <row r="295" spans="1:8" s="13" customFormat="1" ht="26" x14ac:dyDescent="0.6">
      <c r="A295" s="78" t="s">
        <v>229</v>
      </c>
    </row>
    <row r="296" spans="1:8" outlineLevel="1" x14ac:dyDescent="0.35"/>
    <row r="297" spans="1:8" s="31" customFormat="1" ht="15" outlineLevel="1" thickBot="1" x14ac:dyDescent="0.4">
      <c r="B297" s="1"/>
      <c r="C297" s="33" t="s">
        <v>18</v>
      </c>
      <c r="D297" s="16" t="s">
        <v>503</v>
      </c>
      <c r="E297" s="14"/>
      <c r="F297" s="14"/>
      <c r="G297" s="14"/>
      <c r="H297" s="14"/>
    </row>
    <row r="298" spans="1:8" s="31" customFormat="1" ht="15" outlineLevel="1" thickBot="1" x14ac:dyDescent="0.4">
      <c r="B298" s="30" t="s">
        <v>0</v>
      </c>
      <c r="C298" s="35" t="s">
        <v>1</v>
      </c>
      <c r="D298" s="33" t="s">
        <v>3</v>
      </c>
      <c r="E298" s="33" t="s">
        <v>2</v>
      </c>
      <c r="F298" s="33" t="s">
        <v>31</v>
      </c>
      <c r="G298" s="33" t="s">
        <v>6</v>
      </c>
      <c r="H298" s="33" t="s">
        <v>7</v>
      </c>
    </row>
    <row r="299" spans="1:8" s="31" customFormat="1" outlineLevel="1" x14ac:dyDescent="0.35">
      <c r="B299" s="92" t="s">
        <v>763</v>
      </c>
      <c r="C299" s="62" t="s">
        <v>177</v>
      </c>
      <c r="D299" s="62" t="s">
        <v>764</v>
      </c>
      <c r="E299" s="62" t="s">
        <v>162</v>
      </c>
      <c r="F299" s="22"/>
      <c r="G299" s="22" t="s">
        <v>778</v>
      </c>
      <c r="H299" s="22"/>
    </row>
    <row r="300" spans="1:8" s="31" customFormat="1" outlineLevel="1" x14ac:dyDescent="0.35">
      <c r="B300" s="92" t="s">
        <v>763</v>
      </c>
      <c r="C300" s="62" t="s">
        <v>177</v>
      </c>
      <c r="D300" s="62" t="s">
        <v>764</v>
      </c>
      <c r="E300" s="62" t="s">
        <v>162</v>
      </c>
      <c r="F300" s="22"/>
      <c r="G300" s="22" t="s">
        <v>170</v>
      </c>
      <c r="H300" s="22"/>
    </row>
    <row r="301" spans="1:8" s="31" customFormat="1" ht="16.5" outlineLevel="1" x14ac:dyDescent="0.35">
      <c r="B301" s="29" t="s">
        <v>765</v>
      </c>
      <c r="C301" s="22" t="s">
        <v>516</v>
      </c>
      <c r="D301" s="29" t="s">
        <v>766</v>
      </c>
      <c r="E301" s="22" t="s">
        <v>658</v>
      </c>
      <c r="F301" s="22"/>
      <c r="G301" s="22" t="s">
        <v>170</v>
      </c>
      <c r="H301" s="10"/>
    </row>
    <row r="302" spans="1:8" s="31" customFormat="1" outlineLevel="1" x14ac:dyDescent="0.35">
      <c r="B302" s="29" t="s">
        <v>929</v>
      </c>
      <c r="C302" s="22" t="s">
        <v>767</v>
      </c>
      <c r="D302" s="22" t="s">
        <v>931</v>
      </c>
      <c r="E302" s="62" t="s">
        <v>162</v>
      </c>
      <c r="F302" s="22"/>
      <c r="G302" s="22" t="s">
        <v>778</v>
      </c>
      <c r="H302" s="22"/>
    </row>
    <row r="303" spans="1:8" s="31" customFormat="1" outlineLevel="1" x14ac:dyDescent="0.35">
      <c r="B303" s="29" t="s">
        <v>929</v>
      </c>
      <c r="C303" s="22" t="s">
        <v>767</v>
      </c>
      <c r="D303" s="22" t="s">
        <v>931</v>
      </c>
      <c r="E303" s="62" t="s">
        <v>162</v>
      </c>
      <c r="F303" s="22"/>
      <c r="G303" s="22" t="s">
        <v>170</v>
      </c>
      <c r="H303" s="22"/>
    </row>
    <row r="304" spans="1:8" s="31" customFormat="1" ht="16.5" outlineLevel="1" x14ac:dyDescent="0.35">
      <c r="B304" s="29" t="s">
        <v>930</v>
      </c>
      <c r="C304" s="22" t="s">
        <v>768</v>
      </c>
      <c r="D304" s="29" t="s">
        <v>932</v>
      </c>
      <c r="E304" s="22" t="s">
        <v>658</v>
      </c>
      <c r="F304" s="22"/>
      <c r="G304" s="22" t="s">
        <v>170</v>
      </c>
      <c r="H304" s="10"/>
    </row>
    <row r="305" spans="2:8" s="7" customFormat="1" outlineLevel="1" x14ac:dyDescent="0.35"/>
    <row r="306" spans="2:8" s="31" customFormat="1" ht="15" outlineLevel="1" thickBot="1" x14ac:dyDescent="0.4">
      <c r="B306" s="1"/>
      <c r="C306" s="33" t="s">
        <v>179</v>
      </c>
      <c r="D306" s="16" t="s">
        <v>503</v>
      </c>
      <c r="E306" s="14"/>
      <c r="F306" s="14"/>
      <c r="G306" s="14"/>
      <c r="H306" s="14"/>
    </row>
    <row r="307" spans="2:8" s="31" customFormat="1" ht="15" outlineLevel="1" thickBot="1" x14ac:dyDescent="0.4">
      <c r="B307" s="30" t="s">
        <v>0</v>
      </c>
      <c r="C307" s="35" t="s">
        <v>1</v>
      </c>
      <c r="D307" s="33" t="s">
        <v>3</v>
      </c>
      <c r="E307" s="33" t="s">
        <v>2</v>
      </c>
      <c r="F307" s="33" t="s">
        <v>31</v>
      </c>
      <c r="G307" s="33" t="s">
        <v>6</v>
      </c>
      <c r="H307" s="33" t="s">
        <v>7</v>
      </c>
    </row>
    <row r="308" spans="2:8" s="31" customFormat="1" ht="29" outlineLevel="1" x14ac:dyDescent="0.35">
      <c r="B308" s="92" t="s">
        <v>763</v>
      </c>
      <c r="C308" s="62" t="s">
        <v>177</v>
      </c>
      <c r="D308" s="62" t="s">
        <v>764</v>
      </c>
      <c r="E308" s="62" t="s">
        <v>162</v>
      </c>
      <c r="F308" s="22"/>
      <c r="G308" s="22" t="s">
        <v>314</v>
      </c>
      <c r="H308" s="22" t="s">
        <v>180</v>
      </c>
    </row>
    <row r="309" spans="2:8" s="31" customFormat="1" ht="29" outlineLevel="1" x14ac:dyDescent="0.35">
      <c r="B309" s="29" t="s">
        <v>929</v>
      </c>
      <c r="C309" s="62" t="s">
        <v>177</v>
      </c>
      <c r="D309" s="22" t="s">
        <v>931</v>
      </c>
      <c r="E309" s="62" t="s">
        <v>162</v>
      </c>
      <c r="F309" s="22"/>
      <c r="G309" s="22" t="s">
        <v>314</v>
      </c>
      <c r="H309" s="22" t="s">
        <v>180</v>
      </c>
    </row>
    <row r="310" spans="2:8" s="6" customFormat="1" outlineLevel="1" x14ac:dyDescent="0.35"/>
    <row r="311" spans="2:8" s="31" customFormat="1" ht="29.5" outlineLevel="1" thickBot="1" x14ac:dyDescent="0.4">
      <c r="B311" s="1"/>
      <c r="C311" s="33" t="s">
        <v>122</v>
      </c>
      <c r="D311" s="16" t="s">
        <v>503</v>
      </c>
      <c r="E311" s="14"/>
      <c r="F311" s="14"/>
      <c r="G311" s="14"/>
      <c r="H311" s="14"/>
    </row>
    <row r="312" spans="2:8" s="31" customFormat="1" ht="15" outlineLevel="1" thickBot="1" x14ac:dyDescent="0.4">
      <c r="B312" s="30" t="s">
        <v>0</v>
      </c>
      <c r="C312" s="35" t="s">
        <v>1</v>
      </c>
      <c r="D312" s="33" t="s">
        <v>3</v>
      </c>
      <c r="E312" s="33" t="s">
        <v>2</v>
      </c>
      <c r="F312" s="33" t="s">
        <v>31</v>
      </c>
      <c r="G312" s="33" t="s">
        <v>6</v>
      </c>
      <c r="H312" s="33" t="s">
        <v>7</v>
      </c>
    </row>
    <row r="313" spans="2:8" s="31" customFormat="1" outlineLevel="1" x14ac:dyDescent="0.35">
      <c r="B313" s="29" t="s">
        <v>163</v>
      </c>
      <c r="C313" s="62" t="s">
        <v>177</v>
      </c>
      <c r="D313" s="62" t="s">
        <v>763</v>
      </c>
      <c r="E313" s="62" t="s">
        <v>162</v>
      </c>
      <c r="F313" s="22"/>
      <c r="G313" s="22" t="s">
        <v>170</v>
      </c>
      <c r="H313" s="22"/>
    </row>
    <row r="314" spans="2:8" s="31" customFormat="1" ht="16.5" outlineLevel="1" x14ac:dyDescent="0.35">
      <c r="B314" s="29" t="s">
        <v>164</v>
      </c>
      <c r="C314" s="22" t="s">
        <v>516</v>
      </c>
      <c r="D314" s="22" t="s">
        <v>165</v>
      </c>
      <c r="E314" s="22" t="s">
        <v>658</v>
      </c>
      <c r="F314" s="22"/>
      <c r="G314" s="22" t="s">
        <v>170</v>
      </c>
      <c r="H314" s="22"/>
    </row>
    <row r="315" spans="2:8" s="6" customFormat="1" outlineLevel="1" x14ac:dyDescent="0.35"/>
    <row r="316" spans="2:8" s="31" customFormat="1" ht="15" outlineLevel="1" thickBot="1" x14ac:dyDescent="0.4">
      <c r="B316" s="1"/>
      <c r="C316" s="33" t="s">
        <v>315</v>
      </c>
      <c r="D316" s="16" t="s">
        <v>503</v>
      </c>
      <c r="E316" s="14"/>
      <c r="F316" s="14"/>
      <c r="G316" s="14"/>
      <c r="H316" s="14"/>
    </row>
    <row r="317" spans="2:8" s="31" customFormat="1" ht="15" outlineLevel="1" thickBot="1" x14ac:dyDescent="0.4">
      <c r="B317" s="30" t="s">
        <v>0</v>
      </c>
      <c r="C317" s="35" t="s">
        <v>1</v>
      </c>
      <c r="D317" s="33" t="s">
        <v>3</v>
      </c>
      <c r="E317" s="33" t="s">
        <v>2</v>
      </c>
      <c r="F317" s="33" t="s">
        <v>31</v>
      </c>
      <c r="G317" s="33" t="s">
        <v>6</v>
      </c>
      <c r="H317" s="33" t="s">
        <v>7</v>
      </c>
    </row>
    <row r="318" spans="2:8" s="31" customFormat="1" outlineLevel="1" x14ac:dyDescent="0.35">
      <c r="B318" s="29" t="s">
        <v>163</v>
      </c>
      <c r="C318" s="62" t="s">
        <v>177</v>
      </c>
      <c r="D318" s="62" t="s">
        <v>763</v>
      </c>
      <c r="E318" s="62" t="s">
        <v>162</v>
      </c>
      <c r="F318" s="22"/>
      <c r="G318" s="22" t="s">
        <v>314</v>
      </c>
      <c r="H318" s="22"/>
    </row>
    <row r="319" spans="2:8" s="7" customFormat="1" outlineLevel="1" x14ac:dyDescent="0.35">
      <c r="C319" s="7" t="s">
        <v>187</v>
      </c>
    </row>
    <row r="320" spans="2:8" s="31" customFormat="1" ht="15" outlineLevel="1" thickBot="1" x14ac:dyDescent="0.4">
      <c r="B320" s="1"/>
      <c r="C320" s="33" t="s">
        <v>15</v>
      </c>
      <c r="D320" s="16" t="s">
        <v>503</v>
      </c>
      <c r="E320" s="14"/>
      <c r="F320" s="14"/>
      <c r="G320" s="14"/>
      <c r="H320" s="14"/>
    </row>
    <row r="321" spans="1:8" s="31" customFormat="1" ht="15" outlineLevel="1" thickBot="1" x14ac:dyDescent="0.4">
      <c r="B321" s="30" t="s">
        <v>0</v>
      </c>
      <c r="C321" s="35" t="s">
        <v>1</v>
      </c>
      <c r="D321" s="33" t="s">
        <v>3</v>
      </c>
      <c r="E321" s="33" t="s">
        <v>2</v>
      </c>
      <c r="F321" s="33" t="s">
        <v>31</v>
      </c>
      <c r="G321" s="33" t="s">
        <v>6</v>
      </c>
      <c r="H321" s="33" t="s">
        <v>7</v>
      </c>
    </row>
    <row r="322" spans="1:8" s="31" customFormat="1" outlineLevel="1" x14ac:dyDescent="0.35">
      <c r="B322" s="29" t="s">
        <v>155</v>
      </c>
      <c r="C322" s="62" t="s">
        <v>204</v>
      </c>
      <c r="D322" s="62" t="s">
        <v>889</v>
      </c>
      <c r="E322" s="62" t="s">
        <v>154</v>
      </c>
      <c r="F322" s="22"/>
      <c r="G322" s="22"/>
      <c r="H322" s="22" t="s">
        <v>9</v>
      </c>
    </row>
    <row r="323" spans="1:8" s="31" customFormat="1" ht="16.5" outlineLevel="1" x14ac:dyDescent="0.35">
      <c r="B323" s="29" t="s">
        <v>156</v>
      </c>
      <c r="C323" s="22" t="s">
        <v>487</v>
      </c>
      <c r="D323" s="22" t="s">
        <v>959</v>
      </c>
      <c r="E323" s="22" t="s">
        <v>24</v>
      </c>
      <c r="F323" s="22"/>
      <c r="G323" s="22"/>
      <c r="H323" s="22" t="s">
        <v>11</v>
      </c>
    </row>
    <row r="324" spans="1:8" s="31" customFormat="1" ht="16.5" outlineLevel="1" x14ac:dyDescent="0.35">
      <c r="B324" s="29" t="s">
        <v>16</v>
      </c>
      <c r="C324" s="22" t="s">
        <v>63</v>
      </c>
      <c r="D324" s="22" t="s">
        <v>699</v>
      </c>
      <c r="E324" s="22" t="s">
        <v>25</v>
      </c>
      <c r="F324" s="22"/>
      <c r="G324" s="22"/>
      <c r="H324" s="22" t="s">
        <v>22</v>
      </c>
    </row>
    <row r="325" spans="1:8" x14ac:dyDescent="0.35">
      <c r="B325" s="12"/>
      <c r="C325" s="12"/>
      <c r="D325" s="12"/>
      <c r="E325" s="12"/>
      <c r="F325" s="12"/>
      <c r="G325" s="12"/>
      <c r="H325" s="12"/>
    </row>
    <row r="326" spans="1:8" s="13" customFormat="1" ht="26" x14ac:dyDescent="0.6">
      <c r="A326" s="78" t="s">
        <v>231</v>
      </c>
    </row>
    <row r="327" spans="1:8" s="14" customFormat="1" outlineLevel="1" x14ac:dyDescent="0.35">
      <c r="B327" s="15"/>
      <c r="C327" s="15"/>
      <c r="D327" s="15"/>
      <c r="E327" s="15"/>
      <c r="F327" s="15"/>
      <c r="G327" s="15"/>
      <c r="H327" s="15"/>
    </row>
    <row r="328" spans="1:8" s="31" customFormat="1" ht="15" outlineLevel="1" thickBot="1" x14ac:dyDescent="0.4">
      <c r="B328" s="1"/>
      <c r="C328" s="33" t="s">
        <v>232</v>
      </c>
      <c r="D328" s="16" t="s">
        <v>503</v>
      </c>
      <c r="E328" s="14"/>
      <c r="F328" s="14"/>
      <c r="G328" s="14"/>
      <c r="H328" s="14"/>
    </row>
    <row r="329" spans="1:8" s="31" customFormat="1" ht="15" outlineLevel="1" thickBot="1" x14ac:dyDescent="0.4">
      <c r="B329" s="30" t="s">
        <v>0</v>
      </c>
      <c r="C329" s="35" t="s">
        <v>1</v>
      </c>
      <c r="D329" s="33" t="s">
        <v>3</v>
      </c>
      <c r="E329" s="33" t="s">
        <v>2</v>
      </c>
      <c r="F329" s="33" t="s">
        <v>31</v>
      </c>
      <c r="G329" s="33" t="s">
        <v>6</v>
      </c>
      <c r="H329" s="33" t="s">
        <v>7</v>
      </c>
    </row>
    <row r="330" spans="1:8" s="31" customFormat="1" ht="16.5" outlineLevel="1" x14ac:dyDescent="0.35">
      <c r="B330" s="29" t="s">
        <v>769</v>
      </c>
      <c r="C330" s="22" t="s">
        <v>517</v>
      </c>
      <c r="D330" s="22" t="s">
        <v>888</v>
      </c>
      <c r="E330" s="22" t="s">
        <v>656</v>
      </c>
      <c r="F330" s="22"/>
      <c r="G330" s="22" t="s">
        <v>777</v>
      </c>
      <c r="H330" s="22"/>
    </row>
    <row r="331" spans="1:8" s="31" customFormat="1" ht="16.5" outlineLevel="1" x14ac:dyDescent="0.35">
      <c r="B331" s="29" t="s">
        <v>933</v>
      </c>
      <c r="C331" s="22" t="s">
        <v>590</v>
      </c>
      <c r="D331" s="22" t="s">
        <v>934</v>
      </c>
      <c r="E331" s="22" t="s">
        <v>656</v>
      </c>
      <c r="F331" s="22"/>
      <c r="G331" s="22" t="s">
        <v>777</v>
      </c>
      <c r="H331" s="22"/>
    </row>
    <row r="332" spans="1:8" s="14" customFormat="1" outlineLevel="1" x14ac:dyDescent="0.35">
      <c r="B332" s="10"/>
      <c r="C332" s="10"/>
      <c r="D332" s="10"/>
      <c r="E332" s="17"/>
      <c r="F332" s="17"/>
      <c r="G332" s="17"/>
      <c r="H332" s="10"/>
    </row>
    <row r="333" spans="1:8" s="31" customFormat="1" ht="29.5" outlineLevel="1" thickBot="1" x14ac:dyDescent="0.4">
      <c r="B333" s="1"/>
      <c r="C333" s="33" t="s">
        <v>233</v>
      </c>
      <c r="D333" s="16" t="s">
        <v>503</v>
      </c>
      <c r="E333" s="14"/>
      <c r="F333" s="14"/>
      <c r="G333" s="14"/>
      <c r="H333" s="14"/>
    </row>
    <row r="334" spans="1:8" s="31" customFormat="1" ht="15" outlineLevel="1" thickBot="1" x14ac:dyDescent="0.4">
      <c r="B334" s="30" t="s">
        <v>0</v>
      </c>
      <c r="C334" s="35" t="s">
        <v>1</v>
      </c>
      <c r="D334" s="33" t="s">
        <v>3</v>
      </c>
      <c r="E334" s="33" t="s">
        <v>2</v>
      </c>
      <c r="F334" s="33" t="s">
        <v>31</v>
      </c>
      <c r="G334" s="33" t="s">
        <v>6</v>
      </c>
      <c r="H334" s="33" t="s">
        <v>7</v>
      </c>
    </row>
    <row r="335" spans="1:8" s="31" customFormat="1" ht="16.5" outlineLevel="1" x14ac:dyDescent="0.35">
      <c r="B335" s="29" t="s">
        <v>770</v>
      </c>
      <c r="C335" s="22" t="s">
        <v>518</v>
      </c>
      <c r="D335" s="22" t="s">
        <v>890</v>
      </c>
      <c r="E335" s="22" t="s">
        <v>657</v>
      </c>
      <c r="F335" s="22"/>
      <c r="G335" s="22" t="s">
        <v>170</v>
      </c>
      <c r="H335" s="22"/>
    </row>
    <row r="336" spans="1:8" s="31" customFormat="1" ht="16.5" outlineLevel="1" x14ac:dyDescent="0.35">
      <c r="B336" s="29" t="s">
        <v>935</v>
      </c>
      <c r="C336" s="22" t="s">
        <v>591</v>
      </c>
      <c r="D336" s="22" t="s">
        <v>936</v>
      </c>
      <c r="E336" s="22" t="s">
        <v>657</v>
      </c>
      <c r="F336" s="22"/>
      <c r="G336" s="22" t="s">
        <v>170</v>
      </c>
      <c r="H336" s="22"/>
    </row>
    <row r="337" spans="1:8" x14ac:dyDescent="0.35">
      <c r="B337" s="12"/>
      <c r="C337" s="12"/>
      <c r="D337" s="12"/>
      <c r="E337" s="12"/>
      <c r="F337" s="12"/>
      <c r="G337" s="12"/>
      <c r="H337" s="12"/>
    </row>
    <row r="338" spans="1:8" s="13" customFormat="1" ht="26" x14ac:dyDescent="0.6">
      <c r="A338" s="78" t="s">
        <v>230</v>
      </c>
    </row>
    <row r="339" spans="1:8" s="8" customFormat="1" outlineLevel="1" x14ac:dyDescent="0.35">
      <c r="B339" s="10"/>
      <c r="C339" s="10"/>
      <c r="D339" s="10"/>
      <c r="E339" s="10"/>
      <c r="F339" s="10"/>
    </row>
    <row r="340" spans="1:8" s="31" customFormat="1" ht="15" outlineLevel="1" thickBot="1" x14ac:dyDescent="0.4">
      <c r="B340" s="1"/>
      <c r="C340" s="33" t="s">
        <v>127</v>
      </c>
      <c r="D340" s="16" t="s">
        <v>26</v>
      </c>
      <c r="E340" s="14"/>
      <c r="F340" s="14"/>
      <c r="G340" s="14"/>
      <c r="H340" s="14"/>
    </row>
    <row r="341" spans="1:8" s="31" customFormat="1" ht="15" outlineLevel="1" thickBot="1" x14ac:dyDescent="0.4">
      <c r="B341" s="30" t="s">
        <v>0</v>
      </c>
      <c r="C341" s="35" t="s">
        <v>1</v>
      </c>
      <c r="D341" s="33" t="s">
        <v>3</v>
      </c>
      <c r="E341" s="33" t="s">
        <v>2</v>
      </c>
      <c r="F341" s="33" t="s">
        <v>31</v>
      </c>
      <c r="G341" s="33" t="s">
        <v>6</v>
      </c>
      <c r="H341" s="33" t="s">
        <v>7</v>
      </c>
    </row>
    <row r="342" spans="1:8" s="31" customFormat="1" ht="29" outlineLevel="1" x14ac:dyDescent="0.35">
      <c r="B342" s="29" t="s">
        <v>771</v>
      </c>
      <c r="C342" s="22" t="s">
        <v>519</v>
      </c>
      <c r="D342" s="62" t="s">
        <v>772</v>
      </c>
      <c r="E342" s="22"/>
      <c r="F342" s="22"/>
      <c r="G342" s="22" t="s">
        <v>876</v>
      </c>
      <c r="H342" s="22"/>
    </row>
    <row r="343" spans="1:8" s="31" customFormat="1" ht="29" outlineLevel="1" x14ac:dyDescent="0.35">
      <c r="B343" s="92" t="s">
        <v>773</v>
      </c>
      <c r="C343" s="62" t="s">
        <v>175</v>
      </c>
      <c r="D343" s="22" t="s">
        <v>771</v>
      </c>
      <c r="E343" s="62" t="s">
        <v>176</v>
      </c>
      <c r="F343" s="22"/>
      <c r="G343" s="22" t="s">
        <v>877</v>
      </c>
      <c r="H343" s="22"/>
    </row>
    <row r="344" spans="1:8" s="31" customFormat="1" outlineLevel="1" x14ac:dyDescent="0.35">
      <c r="B344" s="92" t="s">
        <v>763</v>
      </c>
      <c r="C344" s="62" t="s">
        <v>177</v>
      </c>
      <c r="D344" s="62" t="s">
        <v>764</v>
      </c>
      <c r="E344" s="62" t="s">
        <v>162</v>
      </c>
      <c r="F344" s="22"/>
      <c r="G344" s="22" t="s">
        <v>876</v>
      </c>
      <c r="H344" s="22" t="s">
        <v>178</v>
      </c>
    </row>
    <row r="345" spans="1:8" outlineLevel="1" x14ac:dyDescent="0.35"/>
    <row r="346" spans="1:8" s="31" customFormat="1" ht="15" outlineLevel="1" thickBot="1" x14ac:dyDescent="0.4">
      <c r="B346" s="1"/>
      <c r="C346" s="33" t="s">
        <v>172</v>
      </c>
      <c r="D346" s="16" t="s">
        <v>26</v>
      </c>
      <c r="E346" s="14"/>
      <c r="F346" s="14"/>
      <c r="G346" s="14"/>
      <c r="H346" s="14"/>
    </row>
    <row r="347" spans="1:8" s="31" customFormat="1" ht="15" outlineLevel="1" thickBot="1" x14ac:dyDescent="0.4">
      <c r="B347" s="30" t="s">
        <v>0</v>
      </c>
      <c r="C347" s="35" t="s">
        <v>1</v>
      </c>
      <c r="D347" s="33" t="s">
        <v>3</v>
      </c>
      <c r="E347" s="33" t="s">
        <v>2</v>
      </c>
      <c r="F347" s="33" t="s">
        <v>31</v>
      </c>
      <c r="G347" s="33" t="s">
        <v>6</v>
      </c>
      <c r="H347" s="33" t="s">
        <v>7</v>
      </c>
    </row>
    <row r="348" spans="1:8" s="31" customFormat="1" outlineLevel="1" x14ac:dyDescent="0.35">
      <c r="B348" s="92" t="s">
        <v>774</v>
      </c>
      <c r="C348" s="62" t="s">
        <v>173</v>
      </c>
      <c r="D348" s="22" t="s">
        <v>775</v>
      </c>
      <c r="E348" s="62" t="s">
        <v>174</v>
      </c>
      <c r="F348" s="22"/>
      <c r="G348" s="22" t="s">
        <v>878</v>
      </c>
      <c r="H348" s="22"/>
    </row>
    <row r="349" spans="1:8" outlineLevel="1" x14ac:dyDescent="0.35"/>
    <row r="350" spans="1:8" outlineLevel="1" x14ac:dyDescent="0.35">
      <c r="B350" t="s">
        <v>636</v>
      </c>
    </row>
    <row r="351" spans="1:8" outlineLevel="1" x14ac:dyDescent="0.35"/>
    <row r="352" spans="1:8" s="31" customFormat="1" ht="15" outlineLevel="1" thickBot="1" x14ac:dyDescent="0.4">
      <c r="B352" s="1"/>
      <c r="C352" s="33" t="s">
        <v>627</v>
      </c>
      <c r="D352" s="16" t="s">
        <v>503</v>
      </c>
      <c r="E352" s="14"/>
      <c r="F352" s="14"/>
      <c r="G352" s="14"/>
      <c r="H352" s="14"/>
    </row>
    <row r="353" spans="2:8" s="31" customFormat="1" ht="15" outlineLevel="1" thickBot="1" x14ac:dyDescent="0.4">
      <c r="B353" s="30" t="s">
        <v>0</v>
      </c>
      <c r="C353" s="35" t="s">
        <v>1</v>
      </c>
      <c r="D353" s="33" t="s">
        <v>3</v>
      </c>
      <c r="E353" s="33" t="s">
        <v>2</v>
      </c>
      <c r="F353" s="33" t="s">
        <v>31</v>
      </c>
      <c r="G353" s="33" t="s">
        <v>6</v>
      </c>
      <c r="H353" s="33" t="s">
        <v>7</v>
      </c>
    </row>
    <row r="354" spans="2:8" s="31" customFormat="1" ht="29" outlineLevel="1" x14ac:dyDescent="0.35">
      <c r="B354" s="29" t="s">
        <v>938</v>
      </c>
      <c r="C354" s="22" t="s">
        <v>519</v>
      </c>
      <c r="D354" s="62" t="s">
        <v>939</v>
      </c>
      <c r="E354" s="22"/>
      <c r="F354" s="22"/>
      <c r="G354" s="22" t="s">
        <v>876</v>
      </c>
      <c r="H354" s="22"/>
    </row>
    <row r="355" spans="2:8" s="31" customFormat="1" ht="29" outlineLevel="1" x14ac:dyDescent="0.35">
      <c r="B355" s="92" t="s">
        <v>942</v>
      </c>
      <c r="C355" s="62" t="s">
        <v>175</v>
      </c>
      <c r="D355" s="22" t="s">
        <v>938</v>
      </c>
      <c r="E355" s="62" t="s">
        <v>176</v>
      </c>
      <c r="F355" s="22"/>
      <c r="G355" s="22" t="s">
        <v>877</v>
      </c>
      <c r="H355" s="22"/>
    </row>
    <row r="356" spans="2:8" s="31" customFormat="1" outlineLevel="1" x14ac:dyDescent="0.35">
      <c r="B356" s="92" t="s">
        <v>941</v>
      </c>
      <c r="C356" s="62" t="s">
        <v>177</v>
      </c>
      <c r="D356" s="62" t="s">
        <v>940</v>
      </c>
      <c r="E356" s="62" t="s">
        <v>162</v>
      </c>
      <c r="F356" s="22"/>
      <c r="G356" s="22" t="s">
        <v>879</v>
      </c>
      <c r="H356" s="22" t="s">
        <v>178</v>
      </c>
    </row>
    <row r="357" spans="2:8" s="4" customFormat="1" outlineLevel="1" x14ac:dyDescent="0.35">
      <c r="B357" s="28" t="s">
        <v>943</v>
      </c>
      <c r="C357" s="28" t="s">
        <v>45</v>
      </c>
      <c r="D357" s="36" t="s">
        <v>45</v>
      </c>
      <c r="E357" s="28" t="s">
        <v>633</v>
      </c>
      <c r="F357" s="29"/>
      <c r="G357" s="28" t="s">
        <v>45</v>
      </c>
      <c r="H357" s="28"/>
    </row>
    <row r="358" spans="2:8" s="4" customFormat="1" outlineLevel="1" x14ac:dyDescent="0.35">
      <c r="B358" s="28" t="s">
        <v>944</v>
      </c>
      <c r="C358" s="28" t="s">
        <v>634</v>
      </c>
      <c r="D358" s="36" t="s">
        <v>776</v>
      </c>
      <c r="E358" s="28" t="s">
        <v>635</v>
      </c>
      <c r="F358" s="29"/>
      <c r="G358" s="28" t="s">
        <v>45</v>
      </c>
      <c r="H358" s="28"/>
    </row>
    <row r="359" spans="2:8" outlineLevel="1" x14ac:dyDescent="0.35"/>
    <row r="360" spans="2:8" s="31" customFormat="1" ht="15" outlineLevel="1" thickBot="1" x14ac:dyDescent="0.4">
      <c r="B360" s="1"/>
      <c r="C360" s="33" t="s">
        <v>628</v>
      </c>
      <c r="D360" s="16" t="s">
        <v>503</v>
      </c>
      <c r="E360" s="14"/>
      <c r="F360" s="14"/>
      <c r="G360" s="14"/>
      <c r="H360" s="14"/>
    </row>
    <row r="361" spans="2:8" s="31" customFormat="1" ht="15" outlineLevel="1" thickBot="1" x14ac:dyDescent="0.4">
      <c r="B361" s="30" t="s">
        <v>0</v>
      </c>
      <c r="C361" s="35" t="s">
        <v>1</v>
      </c>
      <c r="D361" s="33" t="s">
        <v>3</v>
      </c>
      <c r="E361" s="33" t="s">
        <v>2</v>
      </c>
      <c r="F361" s="33" t="s">
        <v>31</v>
      </c>
      <c r="G361" s="33" t="s">
        <v>6</v>
      </c>
      <c r="H361" s="33" t="s">
        <v>7</v>
      </c>
    </row>
    <row r="362" spans="2:8" s="4" customFormat="1" outlineLevel="1" x14ac:dyDescent="0.35">
      <c r="B362" s="28" t="s">
        <v>945</v>
      </c>
      <c r="C362" s="104" t="s">
        <v>173</v>
      </c>
      <c r="D362" s="105" t="s">
        <v>774</v>
      </c>
      <c r="E362" s="104" t="s">
        <v>174</v>
      </c>
      <c r="F362" s="29"/>
      <c r="G362" s="28" t="s">
        <v>880</v>
      </c>
      <c r="H362" s="28"/>
    </row>
    <row r="364" spans="2:8" s="31" customFormat="1" ht="15" thickBot="1" x14ac:dyDescent="0.4">
      <c r="B364" s="1"/>
      <c r="C364" s="33" t="s">
        <v>667</v>
      </c>
      <c r="D364" s="16" t="s">
        <v>503</v>
      </c>
      <c r="E364" s="14"/>
      <c r="F364" s="14"/>
      <c r="G364" s="14"/>
      <c r="H364" s="14"/>
    </row>
    <row r="365" spans="2:8" s="31" customFormat="1" ht="15" thickBot="1" x14ac:dyDescent="0.4">
      <c r="B365" s="30" t="s">
        <v>0</v>
      </c>
      <c r="C365" s="35" t="s">
        <v>1</v>
      </c>
      <c r="D365" s="33" t="s">
        <v>3</v>
      </c>
      <c r="E365" s="33" t="s">
        <v>2</v>
      </c>
      <c r="F365" s="33" t="s">
        <v>31</v>
      </c>
      <c r="G365" s="33" t="s">
        <v>6</v>
      </c>
      <c r="H365" s="33" t="s">
        <v>7</v>
      </c>
    </row>
    <row r="366" spans="2:8" s="31" customFormat="1" x14ac:dyDescent="0.35">
      <c r="B366" s="29" t="s">
        <v>163</v>
      </c>
      <c r="C366" s="61" t="s">
        <v>177</v>
      </c>
      <c r="D366" s="61" t="s">
        <v>763</v>
      </c>
      <c r="E366" s="61" t="s">
        <v>162</v>
      </c>
      <c r="F366" s="22"/>
      <c r="G366" s="22" t="s">
        <v>169</v>
      </c>
      <c r="H366" s="22"/>
    </row>
    <row r="367" spans="2:8" s="31" customFormat="1" x14ac:dyDescent="0.35">
      <c r="B367" s="29" t="s">
        <v>668</v>
      </c>
      <c r="C367" s="61" t="s">
        <v>175</v>
      </c>
      <c r="D367" s="61" t="s">
        <v>773</v>
      </c>
      <c r="E367" s="61" t="s">
        <v>176</v>
      </c>
      <c r="F367" s="22"/>
      <c r="G367" s="22"/>
      <c r="H367" s="22"/>
    </row>
    <row r="368" spans="2:8" s="114" customFormat="1" x14ac:dyDescent="0.35">
      <c r="B368" s="29" t="s">
        <v>669</v>
      </c>
      <c r="C368" s="62" t="s">
        <v>173</v>
      </c>
      <c r="D368" s="62" t="s">
        <v>774</v>
      </c>
      <c r="E368" s="62" t="s">
        <v>174</v>
      </c>
      <c r="F368" s="29"/>
      <c r="G368" s="22" t="s">
        <v>670</v>
      </c>
      <c r="H368" s="29"/>
    </row>
    <row r="371" spans="1:8" s="45" customFormat="1" ht="26" x14ac:dyDescent="0.35">
      <c r="A371" s="79" t="s">
        <v>946</v>
      </c>
      <c r="C371" s="93"/>
      <c r="D371" s="87"/>
      <c r="E371" s="87"/>
      <c r="F371" s="87"/>
    </row>
    <row r="373" spans="1:8" ht="15" thickBot="1" x14ac:dyDescent="0.4">
      <c r="B373" s="1"/>
      <c r="C373" s="33" t="s">
        <v>946</v>
      </c>
      <c r="D373" s="16" t="s">
        <v>503</v>
      </c>
    </row>
    <row r="374" spans="1:8" ht="15" thickBot="1" x14ac:dyDescent="0.4">
      <c r="B374" s="30" t="s">
        <v>0</v>
      </c>
      <c r="C374" s="35" t="s">
        <v>1</v>
      </c>
      <c r="D374" s="33" t="s">
        <v>814</v>
      </c>
      <c r="E374" s="33" t="s">
        <v>2</v>
      </c>
      <c r="F374" s="33" t="s">
        <v>31</v>
      </c>
      <c r="G374" s="33" t="s">
        <v>6</v>
      </c>
      <c r="H374" s="33" t="s">
        <v>7</v>
      </c>
    </row>
    <row r="375" spans="1:8" x14ac:dyDescent="0.35">
      <c r="B375" s="61" t="s">
        <v>951</v>
      </c>
      <c r="C375" s="22" t="s">
        <v>947</v>
      </c>
      <c r="D375" s="61" t="s">
        <v>948</v>
      </c>
      <c r="E375" s="62" t="s">
        <v>154</v>
      </c>
      <c r="F375" s="22"/>
      <c r="G375" s="36"/>
      <c r="H375" s="22"/>
    </row>
    <row r="376" spans="1:8" x14ac:dyDescent="0.35">
      <c r="B376" s="29" t="s">
        <v>952</v>
      </c>
      <c r="C376" s="22" t="s">
        <v>767</v>
      </c>
      <c r="D376" s="29" t="s">
        <v>929</v>
      </c>
      <c r="E376" s="62" t="s">
        <v>162</v>
      </c>
      <c r="F376" s="22"/>
      <c r="G376" s="22" t="s">
        <v>778</v>
      </c>
      <c r="H376" s="22"/>
    </row>
    <row r="377" spans="1:8" x14ac:dyDescent="0.35">
      <c r="B377" s="29" t="s">
        <v>952</v>
      </c>
      <c r="C377" s="22" t="s">
        <v>767</v>
      </c>
      <c r="D377" s="29" t="s">
        <v>929</v>
      </c>
      <c r="E377" s="62" t="s">
        <v>162</v>
      </c>
      <c r="F377" s="22"/>
      <c r="G377" s="22" t="s">
        <v>170</v>
      </c>
      <c r="H377" s="22"/>
    </row>
    <row r="378" spans="1:8" ht="16.5" x14ac:dyDescent="0.35">
      <c r="B378" s="29" t="s">
        <v>953</v>
      </c>
      <c r="C378" s="22" t="s">
        <v>768</v>
      </c>
      <c r="D378" s="29" t="s">
        <v>930</v>
      </c>
      <c r="E378" s="22" t="s">
        <v>658</v>
      </c>
      <c r="F378" s="22"/>
      <c r="G378" s="22" t="s">
        <v>170</v>
      </c>
      <c r="H378" s="10"/>
    </row>
    <row r="379" spans="1:8" x14ac:dyDescent="0.35">
      <c r="B379" s="29" t="s">
        <v>952</v>
      </c>
      <c r="C379" s="62" t="s">
        <v>177</v>
      </c>
      <c r="D379" s="29" t="s">
        <v>929</v>
      </c>
      <c r="E379" s="62" t="s">
        <v>162</v>
      </c>
      <c r="F379" s="22"/>
      <c r="G379" s="22" t="s">
        <v>314</v>
      </c>
      <c r="H379" s="22"/>
    </row>
    <row r="380" spans="1:8" x14ac:dyDescent="0.35">
      <c r="B380" s="92" t="s">
        <v>954</v>
      </c>
      <c r="C380" s="62" t="s">
        <v>175</v>
      </c>
      <c r="D380" s="92" t="s">
        <v>949</v>
      </c>
      <c r="E380" s="62" t="s">
        <v>176</v>
      </c>
      <c r="F380" s="22"/>
      <c r="G380" s="22" t="s">
        <v>876</v>
      </c>
      <c r="H380" s="22"/>
    </row>
    <row r="381" spans="1:8" x14ac:dyDescent="0.35">
      <c r="B381" s="92" t="s">
        <v>955</v>
      </c>
      <c r="C381" s="62" t="s">
        <v>177</v>
      </c>
      <c r="D381" s="92" t="s">
        <v>950</v>
      </c>
      <c r="E381" s="62" t="s">
        <v>162</v>
      </c>
      <c r="F381" s="22"/>
      <c r="G381" s="22" t="s">
        <v>876</v>
      </c>
      <c r="H381" s="22"/>
    </row>
  </sheetData>
  <conditionalFormatting sqref="D53">
    <cfRule type="duplicateValues" dxfId="5" priority="1"/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9B6C8-BAA0-4FF3-AB14-BDC5D44BD5F3}">
  <dimension ref="B2:G4"/>
  <sheetViews>
    <sheetView showGridLines="0" zoomScaleNormal="100" workbookViewId="0">
      <selection activeCell="B4" sqref="B4"/>
    </sheetView>
  </sheetViews>
  <sheetFormatPr baseColWidth="10" defaultColWidth="9.1796875" defaultRowHeight="14.5" x14ac:dyDescent="0.35"/>
  <cols>
    <col min="2" max="2" width="26" bestFit="1" customWidth="1"/>
    <col min="3" max="3" width="35.81640625" bestFit="1" customWidth="1"/>
    <col min="4" max="4" width="11.453125" bestFit="1" customWidth="1"/>
    <col min="5" max="5" width="14.54296875" bestFit="1" customWidth="1"/>
    <col min="6" max="6" width="9" bestFit="1" customWidth="1"/>
    <col min="7" max="7" width="10.26953125" bestFit="1" customWidth="1"/>
  </cols>
  <sheetData>
    <row r="2" spans="2:7" ht="15" thickBot="1" x14ac:dyDescent="0.4">
      <c r="C2" s="108" t="s">
        <v>369</v>
      </c>
      <c r="D2" s="1"/>
      <c r="E2" s="4"/>
      <c r="F2" s="7"/>
      <c r="G2" s="6"/>
    </row>
    <row r="3" spans="2:7" ht="15" thickBot="1" x14ac:dyDescent="0.4">
      <c r="B3" s="108" t="s">
        <v>0</v>
      </c>
      <c r="C3" s="108" t="s">
        <v>1</v>
      </c>
      <c r="D3" s="33" t="s">
        <v>662</v>
      </c>
      <c r="E3" s="109" t="s">
        <v>2</v>
      </c>
      <c r="F3" s="110" t="s">
        <v>31</v>
      </c>
      <c r="G3" s="109" t="s">
        <v>150</v>
      </c>
    </row>
    <row r="4" spans="2:7" x14ac:dyDescent="0.35">
      <c r="B4" s="28" t="s">
        <v>663</v>
      </c>
      <c r="C4" s="111" t="s">
        <v>664</v>
      </c>
      <c r="D4" s="21">
        <v>0</v>
      </c>
      <c r="E4" s="112" t="s">
        <v>154</v>
      </c>
      <c r="F4" s="29"/>
      <c r="G4" s="113" t="s">
        <v>192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23"/>
  <sheetViews>
    <sheetView showGridLines="0" zoomScaleNormal="100" workbookViewId="0">
      <selection activeCell="B6" sqref="B6:F11"/>
    </sheetView>
  </sheetViews>
  <sheetFormatPr baseColWidth="10" defaultColWidth="9.26953125" defaultRowHeight="14.5" x14ac:dyDescent="0.35"/>
  <cols>
    <col min="1" max="1" width="4.7265625" customWidth="1"/>
    <col min="2" max="2" width="20.1796875" style="3" bestFit="1" customWidth="1"/>
    <col min="3" max="3" width="49" bestFit="1" customWidth="1"/>
    <col min="4" max="4" width="19" style="3" bestFit="1" customWidth="1"/>
    <col min="5" max="5" width="17.26953125" style="3" bestFit="1" customWidth="1"/>
    <col min="6" max="6" width="9" style="3" bestFit="1" customWidth="1"/>
    <col min="7" max="7" width="51.1796875" style="3" customWidth="1"/>
    <col min="8" max="8" width="26.7265625" style="3" customWidth="1"/>
  </cols>
  <sheetData>
    <row r="1" spans="2:8" s="31" customFormat="1" x14ac:dyDescent="0.35">
      <c r="C1" s="32"/>
      <c r="D1" s="32"/>
      <c r="E1" s="32"/>
    </row>
    <row r="2" spans="2:8" s="31" customFormat="1" ht="15" thickBot="1" x14ac:dyDescent="0.4">
      <c r="B2" s="16"/>
      <c r="C2" s="33" t="s">
        <v>56</v>
      </c>
      <c r="D2" s="16" t="s">
        <v>39</v>
      </c>
      <c r="E2" s="14"/>
      <c r="F2" s="14"/>
      <c r="G2" s="14"/>
      <c r="H2" s="14"/>
    </row>
    <row r="3" spans="2:8" s="31" customFormat="1" ht="15" thickBot="1" x14ac:dyDescent="0.4">
      <c r="B3" s="34" t="s">
        <v>0</v>
      </c>
      <c r="C3" s="35" t="s">
        <v>1</v>
      </c>
      <c r="D3" s="33" t="s">
        <v>40</v>
      </c>
      <c r="E3" s="33" t="s">
        <v>2</v>
      </c>
      <c r="F3" s="33" t="s">
        <v>31</v>
      </c>
      <c r="G3" s="33" t="s">
        <v>6</v>
      </c>
      <c r="H3" s="33" t="s">
        <v>7</v>
      </c>
    </row>
    <row r="4" spans="2:8" s="31" customFormat="1" ht="16.5" x14ac:dyDescent="0.35">
      <c r="B4" s="22" t="s">
        <v>317</v>
      </c>
      <c r="C4" s="22" t="s">
        <v>364</v>
      </c>
      <c r="D4" s="22"/>
      <c r="E4" s="22" t="s">
        <v>60</v>
      </c>
      <c r="F4" s="22">
        <v>1</v>
      </c>
      <c r="G4" s="22"/>
      <c r="H4" s="22"/>
    </row>
    <row r="5" spans="2:8" s="31" customFormat="1" x14ac:dyDescent="0.35">
      <c r="B5" s="22" t="s">
        <v>365</v>
      </c>
      <c r="C5" s="22" t="s">
        <v>1013</v>
      </c>
      <c r="D5" s="22"/>
      <c r="E5" s="22" t="s">
        <v>99</v>
      </c>
      <c r="F5" s="22">
        <v>1</v>
      </c>
      <c r="G5" s="22"/>
      <c r="H5" s="22"/>
    </row>
    <row r="6" spans="2:8" s="31" customFormat="1" ht="16.5" x14ac:dyDescent="0.35">
      <c r="B6" s="29" t="s">
        <v>684</v>
      </c>
      <c r="C6" s="22" t="s">
        <v>1010</v>
      </c>
      <c r="D6" s="22"/>
      <c r="E6" s="22" t="s">
        <v>57</v>
      </c>
      <c r="F6" s="22">
        <v>1</v>
      </c>
      <c r="G6" s="36" t="s">
        <v>777</v>
      </c>
      <c r="H6" s="22"/>
    </row>
    <row r="7" spans="2:8" s="31" customFormat="1" ht="16.5" x14ac:dyDescent="0.35">
      <c r="B7" s="29" t="s">
        <v>851</v>
      </c>
      <c r="C7" s="22" t="s">
        <v>530</v>
      </c>
      <c r="D7" s="22"/>
      <c r="E7" s="22" t="s">
        <v>57</v>
      </c>
      <c r="F7" s="22">
        <v>1</v>
      </c>
      <c r="G7" s="36"/>
      <c r="H7" s="22"/>
    </row>
    <row r="8" spans="2:8" s="31" customFormat="1" ht="16.5" x14ac:dyDescent="0.35">
      <c r="B8" s="29" t="s">
        <v>692</v>
      </c>
      <c r="C8" s="22" t="s">
        <v>1011</v>
      </c>
      <c r="D8" s="22"/>
      <c r="E8" s="22" t="s">
        <v>57</v>
      </c>
      <c r="F8" s="22">
        <v>1</v>
      </c>
      <c r="G8" s="36"/>
      <c r="H8" s="22"/>
    </row>
    <row r="9" spans="2:8" s="31" customFormat="1" ht="16.5" x14ac:dyDescent="0.35">
      <c r="B9" s="29" t="s">
        <v>832</v>
      </c>
      <c r="C9" s="29" t="s">
        <v>833</v>
      </c>
      <c r="D9" s="22"/>
      <c r="E9" s="22" t="s">
        <v>27</v>
      </c>
      <c r="F9" s="22">
        <v>1</v>
      </c>
      <c r="G9" s="36"/>
      <c r="H9" s="22"/>
    </row>
    <row r="10" spans="2:8" s="31" customFormat="1" ht="16.5" x14ac:dyDescent="0.35">
      <c r="B10" s="29" t="s">
        <v>839</v>
      </c>
      <c r="C10" s="22" t="s">
        <v>840</v>
      </c>
      <c r="D10" s="22"/>
      <c r="E10" s="22" t="s">
        <v>532</v>
      </c>
      <c r="F10" s="22">
        <v>1</v>
      </c>
      <c r="G10" s="36"/>
      <c r="H10" s="22"/>
    </row>
    <row r="11" spans="2:8" s="31" customFormat="1" ht="16.5" x14ac:dyDescent="0.35">
      <c r="B11" s="29" t="s">
        <v>842</v>
      </c>
      <c r="C11" s="22" t="s">
        <v>1012</v>
      </c>
      <c r="D11" s="22"/>
      <c r="E11" s="22" t="s">
        <v>532</v>
      </c>
      <c r="F11" s="22">
        <v>1</v>
      </c>
      <c r="G11" s="36"/>
      <c r="H11" s="22"/>
    </row>
    <row r="13" spans="2:8" s="31" customFormat="1" ht="15" thickBot="1" x14ac:dyDescent="0.4">
      <c r="B13" s="16"/>
      <c r="C13" s="33" t="s">
        <v>38</v>
      </c>
      <c r="D13" s="16" t="s">
        <v>39</v>
      </c>
      <c r="E13" s="14"/>
      <c r="F13" s="14"/>
      <c r="G13" s="14"/>
      <c r="H13" s="14"/>
    </row>
    <row r="14" spans="2:8" s="31" customFormat="1" ht="15" thickBot="1" x14ac:dyDescent="0.4">
      <c r="B14" s="34" t="s">
        <v>0</v>
      </c>
      <c r="C14" s="35" t="s">
        <v>1</v>
      </c>
      <c r="D14" s="33" t="s">
        <v>40</v>
      </c>
      <c r="E14" s="33" t="s">
        <v>2</v>
      </c>
      <c r="F14" s="33" t="s">
        <v>31</v>
      </c>
      <c r="G14" s="33" t="s">
        <v>6</v>
      </c>
      <c r="H14" s="33" t="s">
        <v>7</v>
      </c>
    </row>
    <row r="15" spans="2:8" x14ac:dyDescent="0.35">
      <c r="B15" s="22" t="s">
        <v>366</v>
      </c>
      <c r="C15" s="22" t="s">
        <v>367</v>
      </c>
      <c r="D15" s="22"/>
      <c r="E15" s="22" t="s">
        <v>368</v>
      </c>
      <c r="F15" s="22">
        <v>0</v>
      </c>
      <c r="G15" s="36" t="s">
        <v>777</v>
      </c>
      <c r="H15" s="22"/>
    </row>
    <row r="16" spans="2:8" s="31" customFormat="1" ht="16.5" x14ac:dyDescent="0.35">
      <c r="B16" s="22" t="s">
        <v>965</v>
      </c>
      <c r="C16" s="22" t="s">
        <v>41</v>
      </c>
      <c r="D16" s="22"/>
      <c r="E16" s="22" t="s">
        <v>42</v>
      </c>
      <c r="F16" s="22">
        <v>0</v>
      </c>
      <c r="G16" s="36" t="s">
        <v>777</v>
      </c>
      <c r="H16" s="22"/>
    </row>
    <row r="17" spans="2:8" s="31" customFormat="1" ht="16.5" x14ac:dyDescent="0.35">
      <c r="B17" s="22" t="s">
        <v>966</v>
      </c>
      <c r="C17" s="22" t="s">
        <v>335</v>
      </c>
      <c r="D17" s="22"/>
      <c r="E17" s="22" t="s">
        <v>42</v>
      </c>
      <c r="F17" s="22">
        <v>0</v>
      </c>
      <c r="G17" s="36" t="s">
        <v>777</v>
      </c>
      <c r="H17" s="22"/>
    </row>
    <row r="18" spans="2:8" s="31" customFormat="1" ht="16.5" x14ac:dyDescent="0.35">
      <c r="B18" s="22" t="s">
        <v>967</v>
      </c>
      <c r="C18" s="22" t="s">
        <v>336</v>
      </c>
      <c r="D18" s="22"/>
      <c r="E18" s="22" t="s">
        <v>42</v>
      </c>
      <c r="F18" s="22">
        <v>0</v>
      </c>
      <c r="G18" s="36" t="s">
        <v>777</v>
      </c>
      <c r="H18" s="22"/>
    </row>
    <row r="19" spans="2:8" ht="16.5" x14ac:dyDescent="0.35">
      <c r="B19" s="22" t="s">
        <v>968</v>
      </c>
      <c r="C19" s="22" t="s">
        <v>337</v>
      </c>
      <c r="D19" s="22"/>
      <c r="E19" s="22" t="s">
        <v>338</v>
      </c>
      <c r="F19" s="22">
        <v>2</v>
      </c>
      <c r="G19" s="36" t="s">
        <v>777</v>
      </c>
      <c r="H19" s="22"/>
    </row>
    <row r="20" spans="2:8" s="31" customFormat="1" ht="16.5" x14ac:dyDescent="0.35">
      <c r="B20" s="22" t="s">
        <v>969</v>
      </c>
      <c r="C20" s="22" t="s">
        <v>339</v>
      </c>
      <c r="D20" s="22"/>
      <c r="E20" s="22" t="s">
        <v>42</v>
      </c>
      <c r="F20" s="22">
        <v>0</v>
      </c>
      <c r="G20" s="36" t="s">
        <v>777</v>
      </c>
      <c r="H20" s="22"/>
    </row>
    <row r="21" spans="2:8" s="31" customFormat="1" ht="17.5" x14ac:dyDescent="0.35">
      <c r="B21" s="22" t="s">
        <v>970</v>
      </c>
      <c r="C21" s="22" t="s">
        <v>340</v>
      </c>
      <c r="D21" s="22"/>
      <c r="E21" s="22" t="s">
        <v>44</v>
      </c>
      <c r="F21" s="22">
        <v>2</v>
      </c>
      <c r="G21" s="36" t="s">
        <v>777</v>
      </c>
      <c r="H21" s="22"/>
    </row>
    <row r="22" spans="2:8" s="31" customFormat="1" ht="17.5" x14ac:dyDescent="0.35">
      <c r="B22" s="22" t="s">
        <v>971</v>
      </c>
      <c r="C22" s="22" t="s">
        <v>960</v>
      </c>
      <c r="D22" s="22"/>
      <c r="E22" s="22" t="s">
        <v>961</v>
      </c>
      <c r="F22" s="22">
        <v>2</v>
      </c>
      <c r="G22" s="36" t="s">
        <v>777</v>
      </c>
      <c r="H22" s="22"/>
    </row>
    <row r="23" spans="2:8" s="31" customFormat="1" x14ac:dyDescent="0.35">
      <c r="B23" s="22" t="s">
        <v>45</v>
      </c>
      <c r="C23" s="22" t="s">
        <v>45</v>
      </c>
      <c r="D23" s="22"/>
      <c r="E23" s="22" t="s">
        <v>341</v>
      </c>
      <c r="F23" s="22">
        <v>2</v>
      </c>
      <c r="G23" s="36" t="s">
        <v>777</v>
      </c>
      <c r="H23" s="22"/>
    </row>
    <row r="24" spans="2:8" ht="16.5" x14ac:dyDescent="0.35">
      <c r="B24" s="22" t="s">
        <v>972</v>
      </c>
      <c r="C24" s="22" t="s">
        <v>342</v>
      </c>
      <c r="D24" s="22"/>
      <c r="E24" s="22" t="s">
        <v>343</v>
      </c>
      <c r="F24" s="22">
        <v>0</v>
      </c>
      <c r="G24" s="36" t="s">
        <v>777</v>
      </c>
      <c r="H24" s="22"/>
    </row>
    <row r="25" spans="2:8" s="31" customFormat="1" ht="16.5" x14ac:dyDescent="0.35">
      <c r="B25" s="22" t="s">
        <v>420</v>
      </c>
      <c r="C25" s="22" t="s">
        <v>51</v>
      </c>
      <c r="D25" s="22"/>
      <c r="E25" s="22" t="s">
        <v>50</v>
      </c>
      <c r="F25" s="22">
        <v>2</v>
      </c>
      <c r="G25" s="36" t="s">
        <v>777</v>
      </c>
      <c r="H25" s="22"/>
    </row>
    <row r="26" spans="2:8" s="31" customFormat="1" ht="16.5" x14ac:dyDescent="0.35">
      <c r="B26" s="22" t="s">
        <v>973</v>
      </c>
      <c r="C26" s="22" t="s">
        <v>344</v>
      </c>
      <c r="D26" s="22"/>
      <c r="E26" s="22" t="s">
        <v>46</v>
      </c>
      <c r="F26" s="22">
        <v>2</v>
      </c>
      <c r="G26" s="36" t="s">
        <v>777</v>
      </c>
      <c r="H26" s="22"/>
    </row>
    <row r="27" spans="2:8" s="31" customFormat="1" ht="16.5" x14ac:dyDescent="0.35">
      <c r="B27" s="22" t="s">
        <v>974</v>
      </c>
      <c r="C27" s="22" t="s">
        <v>345</v>
      </c>
      <c r="D27" s="22"/>
      <c r="E27" s="22" t="s">
        <v>50</v>
      </c>
      <c r="F27" s="22">
        <v>2</v>
      </c>
      <c r="G27" s="36" t="s">
        <v>777</v>
      </c>
      <c r="H27" s="22"/>
    </row>
    <row r="28" spans="2:8" s="31" customFormat="1" ht="16.5" x14ac:dyDescent="0.35">
      <c r="B28" s="22" t="s">
        <v>975</v>
      </c>
      <c r="C28" s="22" t="s">
        <v>346</v>
      </c>
      <c r="D28" s="22"/>
      <c r="E28" s="22" t="s">
        <v>46</v>
      </c>
      <c r="F28" s="22">
        <v>2</v>
      </c>
      <c r="G28" s="36" t="s">
        <v>777</v>
      </c>
      <c r="H28" s="22"/>
    </row>
    <row r="29" spans="2:8" s="31" customFormat="1" ht="16.5" x14ac:dyDescent="0.35">
      <c r="B29" s="22" t="s">
        <v>976</v>
      </c>
      <c r="C29" s="22" t="s">
        <v>347</v>
      </c>
      <c r="D29" s="22"/>
      <c r="E29" s="22" t="s">
        <v>46</v>
      </c>
      <c r="F29" s="22">
        <v>2</v>
      </c>
      <c r="G29" s="36" t="s">
        <v>777</v>
      </c>
      <c r="H29" s="22"/>
    </row>
    <row r="30" spans="2:8" s="31" customFormat="1" ht="16.5" x14ac:dyDescent="0.35">
      <c r="B30" s="22" t="s">
        <v>977</v>
      </c>
      <c r="C30" s="22" t="s">
        <v>53</v>
      </c>
      <c r="D30" s="22"/>
      <c r="E30" s="22" t="s">
        <v>47</v>
      </c>
      <c r="F30" s="22">
        <v>2</v>
      </c>
      <c r="G30" s="36" t="s">
        <v>777</v>
      </c>
      <c r="H30" s="22"/>
    </row>
    <row r="31" spans="2:8" s="31" customFormat="1" ht="16.5" x14ac:dyDescent="0.35">
      <c r="B31" s="22" t="s">
        <v>978</v>
      </c>
      <c r="C31" s="22" t="s">
        <v>348</v>
      </c>
      <c r="D31" s="22"/>
      <c r="E31" s="22" t="s">
        <v>47</v>
      </c>
      <c r="F31" s="22">
        <v>2</v>
      </c>
      <c r="G31" s="36" t="s">
        <v>777</v>
      </c>
      <c r="H31" s="22"/>
    </row>
    <row r="32" spans="2:8" s="31" customFormat="1" ht="16.5" x14ac:dyDescent="0.35">
      <c r="B32" s="22" t="s">
        <v>979</v>
      </c>
      <c r="C32" s="22" t="s">
        <v>349</v>
      </c>
      <c r="D32" s="22"/>
      <c r="E32" s="22" t="s">
        <v>350</v>
      </c>
      <c r="F32" s="22">
        <v>2</v>
      </c>
      <c r="G32" s="36" t="s">
        <v>777</v>
      </c>
      <c r="H32" s="22"/>
    </row>
    <row r="33" spans="2:8" s="31" customFormat="1" ht="16.5" x14ac:dyDescent="0.35">
      <c r="B33" s="22" t="s">
        <v>980</v>
      </c>
      <c r="C33" s="22" t="s">
        <v>351</v>
      </c>
      <c r="D33" s="22"/>
      <c r="E33" s="22" t="s">
        <v>350</v>
      </c>
      <c r="F33" s="22">
        <v>2</v>
      </c>
      <c r="G33" s="36" t="s">
        <v>777</v>
      </c>
      <c r="H33" s="22"/>
    </row>
    <row r="34" spans="2:8" s="31" customFormat="1" ht="16.5" x14ac:dyDescent="0.35">
      <c r="B34" s="22" t="s">
        <v>981</v>
      </c>
      <c r="C34" s="22" t="s">
        <v>352</v>
      </c>
      <c r="D34" s="22"/>
      <c r="E34" s="22" t="s">
        <v>350</v>
      </c>
      <c r="F34" s="22">
        <v>2</v>
      </c>
      <c r="G34" s="36" t="s">
        <v>777</v>
      </c>
      <c r="H34" s="22"/>
    </row>
    <row r="35" spans="2:8" s="31" customFormat="1" ht="16.5" x14ac:dyDescent="0.35">
      <c r="B35" s="22" t="s">
        <v>982</v>
      </c>
      <c r="C35" s="22" t="s">
        <v>962</v>
      </c>
      <c r="D35" s="22"/>
      <c r="E35" s="36" t="s">
        <v>673</v>
      </c>
      <c r="F35" s="22">
        <v>1</v>
      </c>
      <c r="G35" s="36" t="s">
        <v>777</v>
      </c>
      <c r="H35" s="22"/>
    </row>
    <row r="37" spans="2:8" s="31" customFormat="1" ht="15" thickBot="1" x14ac:dyDescent="0.4">
      <c r="B37" s="16"/>
      <c r="C37" s="33" t="s">
        <v>624</v>
      </c>
      <c r="D37" s="16" t="s">
        <v>39</v>
      </c>
      <c r="E37" s="14"/>
      <c r="F37" s="14"/>
      <c r="G37" s="14"/>
      <c r="H37" s="14"/>
    </row>
    <row r="38" spans="2:8" s="31" customFormat="1" ht="15" thickBot="1" x14ac:dyDescent="0.4">
      <c r="B38" s="34" t="s">
        <v>0</v>
      </c>
      <c r="C38" s="35" t="s">
        <v>1</v>
      </c>
      <c r="D38" s="33" t="s">
        <v>40</v>
      </c>
      <c r="E38" s="33" t="s">
        <v>2</v>
      </c>
      <c r="F38" s="33" t="s">
        <v>31</v>
      </c>
      <c r="G38" s="33" t="s">
        <v>6</v>
      </c>
      <c r="H38" s="33" t="s">
        <v>7</v>
      </c>
    </row>
    <row r="39" spans="2:8" s="31" customFormat="1" ht="16.5" x14ac:dyDescent="0.35">
      <c r="B39" s="22" t="s">
        <v>983</v>
      </c>
      <c r="C39" s="22" t="s">
        <v>41</v>
      </c>
      <c r="D39" s="22"/>
      <c r="E39" s="22" t="s">
        <v>626</v>
      </c>
      <c r="F39" s="22">
        <v>0</v>
      </c>
      <c r="G39" s="36" t="s">
        <v>777</v>
      </c>
      <c r="H39" s="22"/>
    </row>
    <row r="40" spans="2:8" s="31" customFormat="1" ht="16.5" x14ac:dyDescent="0.35">
      <c r="B40" s="22" t="s">
        <v>984</v>
      </c>
      <c r="C40" s="22" t="s">
        <v>625</v>
      </c>
      <c r="D40" s="22"/>
      <c r="E40" s="22" t="s">
        <v>626</v>
      </c>
      <c r="F40" s="22">
        <v>0</v>
      </c>
      <c r="G40" s="36" t="s">
        <v>777</v>
      </c>
      <c r="H40" s="22"/>
    </row>
    <row r="41" spans="2:8" s="31" customFormat="1" ht="16.5" x14ac:dyDescent="0.35">
      <c r="B41" s="22" t="s">
        <v>985</v>
      </c>
      <c r="C41" s="22" t="s">
        <v>335</v>
      </c>
      <c r="D41" s="22"/>
      <c r="E41" s="22" t="s">
        <v>42</v>
      </c>
      <c r="F41" s="22">
        <v>0</v>
      </c>
      <c r="G41" s="36" t="s">
        <v>777</v>
      </c>
      <c r="H41" s="22"/>
    </row>
    <row r="42" spans="2:8" s="31" customFormat="1" ht="16.5" x14ac:dyDescent="0.35">
      <c r="B42" s="22" t="s">
        <v>986</v>
      </c>
      <c r="C42" s="22" t="s">
        <v>336</v>
      </c>
      <c r="D42" s="22"/>
      <c r="E42" s="22" t="s">
        <v>42</v>
      </c>
      <c r="F42" s="22">
        <v>0</v>
      </c>
      <c r="G42" s="36" t="s">
        <v>777</v>
      </c>
      <c r="H42" s="22"/>
    </row>
    <row r="43" spans="2:8" ht="16.5" x14ac:dyDescent="0.35">
      <c r="B43" s="22" t="s">
        <v>987</v>
      </c>
      <c r="C43" s="22" t="s">
        <v>337</v>
      </c>
      <c r="D43" s="22"/>
      <c r="E43" s="22" t="s">
        <v>338</v>
      </c>
      <c r="F43" s="22">
        <v>2</v>
      </c>
      <c r="G43" s="36" t="s">
        <v>777</v>
      </c>
      <c r="H43" s="22"/>
    </row>
    <row r="45" spans="2:8" s="31" customFormat="1" ht="17" thickBot="1" x14ac:dyDescent="0.4">
      <c r="B45" s="16"/>
      <c r="C45" s="52" t="s">
        <v>353</v>
      </c>
      <c r="D45" s="16" t="s">
        <v>39</v>
      </c>
      <c r="E45" s="14"/>
      <c r="F45" s="14"/>
      <c r="G45" s="14"/>
      <c r="H45" s="14"/>
    </row>
    <row r="46" spans="2:8" s="31" customFormat="1" ht="15" thickBot="1" x14ac:dyDescent="0.4">
      <c r="B46" s="34" t="s">
        <v>0</v>
      </c>
      <c r="C46" s="35" t="s">
        <v>1</v>
      </c>
      <c r="D46" s="33" t="s">
        <v>40</v>
      </c>
      <c r="E46" s="33" t="s">
        <v>2</v>
      </c>
      <c r="F46" s="33" t="s">
        <v>31</v>
      </c>
      <c r="G46" s="33" t="s">
        <v>6</v>
      </c>
      <c r="H46" s="33" t="s">
        <v>7</v>
      </c>
    </row>
    <row r="47" spans="2:8" s="31" customFormat="1" ht="16.5" x14ac:dyDescent="0.35">
      <c r="B47" s="22" t="s">
        <v>988</v>
      </c>
      <c r="C47" s="22" t="s">
        <v>354</v>
      </c>
      <c r="D47" s="22"/>
      <c r="E47" s="22" t="s">
        <v>42</v>
      </c>
      <c r="F47" s="22">
        <v>0</v>
      </c>
      <c r="G47" s="36" t="s">
        <v>777</v>
      </c>
      <c r="H47" s="22"/>
    </row>
    <row r="48" spans="2:8" s="31" customFormat="1" ht="16.5" x14ac:dyDescent="0.35">
      <c r="B48" s="22" t="s">
        <v>989</v>
      </c>
      <c r="C48" s="22" t="s">
        <v>355</v>
      </c>
      <c r="D48" s="22"/>
      <c r="E48" s="22" t="s">
        <v>42</v>
      </c>
      <c r="F48" s="22">
        <v>0</v>
      </c>
      <c r="G48" s="36" t="s">
        <v>777</v>
      </c>
      <c r="H48" s="22"/>
    </row>
    <row r="49" spans="2:8" s="31" customFormat="1" ht="16.5" x14ac:dyDescent="0.35">
      <c r="B49" s="22" t="s">
        <v>990</v>
      </c>
      <c r="C49" s="22" t="s">
        <v>356</v>
      </c>
      <c r="D49" s="22"/>
      <c r="E49" s="22" t="s">
        <v>42</v>
      </c>
      <c r="F49" s="22">
        <v>0</v>
      </c>
      <c r="G49" s="36" t="s">
        <v>777</v>
      </c>
      <c r="H49" s="22"/>
    </row>
    <row r="50" spans="2:8" s="31" customFormat="1" ht="16.5" x14ac:dyDescent="0.35">
      <c r="B50" s="22" t="s">
        <v>991</v>
      </c>
      <c r="C50" s="22" t="s">
        <v>357</v>
      </c>
      <c r="D50" s="22"/>
      <c r="E50" s="22" t="s">
        <v>23</v>
      </c>
      <c r="F50" s="22">
        <v>0</v>
      </c>
      <c r="G50" s="36" t="s">
        <v>777</v>
      </c>
      <c r="H50" s="22"/>
    </row>
    <row r="51" spans="2:8" s="31" customFormat="1" ht="16.5" x14ac:dyDescent="0.35">
      <c r="B51" s="22" t="s">
        <v>992</v>
      </c>
      <c r="C51" s="22" t="s">
        <v>358</v>
      </c>
      <c r="D51" s="22"/>
      <c r="E51" s="22" t="s">
        <v>42</v>
      </c>
      <c r="F51" s="22">
        <v>0</v>
      </c>
      <c r="G51" s="36" t="s">
        <v>777</v>
      </c>
      <c r="H51" s="22"/>
    </row>
    <row r="52" spans="2:8" s="31" customFormat="1" ht="16.5" x14ac:dyDescent="0.35">
      <c r="B52" s="22" t="s">
        <v>969</v>
      </c>
      <c r="C52" s="22" t="s">
        <v>339</v>
      </c>
      <c r="D52" s="22"/>
      <c r="E52" s="22" t="s">
        <v>42</v>
      </c>
      <c r="F52" s="22">
        <v>0</v>
      </c>
      <c r="G52" s="36" t="s">
        <v>777</v>
      </c>
      <c r="H52" s="22"/>
    </row>
    <row r="53" spans="2:8" s="31" customFormat="1" ht="16.5" x14ac:dyDescent="0.35">
      <c r="B53" s="22" t="s">
        <v>965</v>
      </c>
      <c r="C53" s="22" t="s">
        <v>41</v>
      </c>
      <c r="D53" s="22"/>
      <c r="E53" s="22" t="s">
        <v>42</v>
      </c>
      <c r="F53" s="22">
        <v>0</v>
      </c>
      <c r="G53" s="36" t="s">
        <v>777</v>
      </c>
      <c r="H53" s="22"/>
    </row>
    <row r="54" spans="2:8" s="31" customFormat="1" ht="16.5" x14ac:dyDescent="0.35">
      <c r="B54" s="22" t="s">
        <v>993</v>
      </c>
      <c r="C54" s="22" t="s">
        <v>48</v>
      </c>
      <c r="D54" s="22"/>
      <c r="E54" s="22" t="s">
        <v>42</v>
      </c>
      <c r="F54" s="22">
        <v>0</v>
      </c>
      <c r="G54" s="36" t="s">
        <v>777</v>
      </c>
      <c r="H54" s="22"/>
    </row>
    <row r="55" spans="2:8" s="31" customFormat="1" ht="16.5" x14ac:dyDescent="0.35">
      <c r="B55" s="22" t="s">
        <v>994</v>
      </c>
      <c r="C55" s="22" t="s">
        <v>359</v>
      </c>
      <c r="D55" s="22"/>
      <c r="E55" s="22" t="s">
        <v>42</v>
      </c>
      <c r="F55" s="22">
        <v>0</v>
      </c>
      <c r="G55" s="36" t="s">
        <v>777</v>
      </c>
      <c r="H55" s="22"/>
    </row>
    <row r="56" spans="2:8" ht="21.5" customHeight="1" x14ac:dyDescent="0.35">
      <c r="B56" s="22" t="s">
        <v>995</v>
      </c>
      <c r="C56" s="22" t="s">
        <v>963</v>
      </c>
      <c r="D56" s="22"/>
      <c r="E56" s="22" t="s">
        <v>42</v>
      </c>
      <c r="F56" s="22">
        <v>0</v>
      </c>
      <c r="G56" s="36" t="s">
        <v>777</v>
      </c>
      <c r="H56" s="22"/>
    </row>
    <row r="57" spans="2:8" s="31" customFormat="1" ht="16.5" x14ac:dyDescent="0.35">
      <c r="B57" s="22" t="s">
        <v>996</v>
      </c>
      <c r="C57" s="22" t="s">
        <v>360</v>
      </c>
      <c r="D57" s="22"/>
      <c r="E57" s="22" t="s">
        <v>42</v>
      </c>
      <c r="F57" s="22">
        <v>0</v>
      </c>
      <c r="G57" s="36" t="s">
        <v>777</v>
      </c>
      <c r="H57" s="22"/>
    </row>
    <row r="59" spans="2:8" x14ac:dyDescent="0.35">
      <c r="B59" s="53"/>
      <c r="C59" s="54"/>
      <c r="D59" s="53"/>
      <c r="E59" s="53"/>
      <c r="F59" s="53"/>
      <c r="G59" s="53"/>
      <c r="H59" s="53"/>
    </row>
    <row r="60" spans="2:8" ht="15" thickBot="1" x14ac:dyDescent="0.4">
      <c r="B60" s="16"/>
      <c r="C60" s="33" t="s">
        <v>49</v>
      </c>
      <c r="D60" s="16" t="s">
        <v>39</v>
      </c>
      <c r="E60" s="14"/>
      <c r="F60" s="14"/>
      <c r="G60" s="14"/>
      <c r="H60" s="14"/>
    </row>
    <row r="61" spans="2:8" ht="15" thickBot="1" x14ac:dyDescent="0.4">
      <c r="B61" s="34" t="s">
        <v>0</v>
      </c>
      <c r="C61" s="35" t="s">
        <v>1</v>
      </c>
      <c r="D61" s="33" t="s">
        <v>40</v>
      </c>
      <c r="E61" s="33" t="s">
        <v>2</v>
      </c>
      <c r="F61" s="33" t="s">
        <v>31</v>
      </c>
      <c r="G61" s="33" t="s">
        <v>6</v>
      </c>
      <c r="H61" s="33" t="s">
        <v>7</v>
      </c>
    </row>
    <row r="62" spans="2:8" ht="16.5" x14ac:dyDescent="0.35">
      <c r="B62" s="22" t="s">
        <v>683</v>
      </c>
      <c r="C62" s="61" t="s">
        <v>204</v>
      </c>
      <c r="D62" s="22"/>
      <c r="E62" s="22" t="s">
        <v>46</v>
      </c>
      <c r="F62" s="22">
        <v>2</v>
      </c>
      <c r="G62" s="22" t="s">
        <v>1005</v>
      </c>
      <c r="H62" s="22"/>
    </row>
    <row r="63" spans="2:8" ht="16.5" x14ac:dyDescent="0.35">
      <c r="B63" s="22" t="s">
        <v>997</v>
      </c>
      <c r="C63" s="22" t="s">
        <v>964</v>
      </c>
      <c r="D63" s="22"/>
      <c r="E63" s="22" t="s">
        <v>50</v>
      </c>
      <c r="F63" s="22">
        <v>2</v>
      </c>
      <c r="G63" s="36" t="s">
        <v>777</v>
      </c>
      <c r="H63" s="22"/>
    </row>
    <row r="64" spans="2:8" ht="16.5" x14ac:dyDescent="0.35">
      <c r="B64" s="22" t="s">
        <v>998</v>
      </c>
      <c r="C64" s="22" t="s">
        <v>345</v>
      </c>
      <c r="D64" s="22"/>
      <c r="E64" s="22" t="s">
        <v>50</v>
      </c>
      <c r="F64" s="22">
        <v>2</v>
      </c>
      <c r="G64" s="36" t="s">
        <v>777</v>
      </c>
      <c r="H64" s="22"/>
    </row>
    <row r="65" spans="2:11" ht="16.5" x14ac:dyDescent="0.35">
      <c r="B65" s="22" t="s">
        <v>999</v>
      </c>
      <c r="C65" s="22" t="s">
        <v>361</v>
      </c>
      <c r="D65" s="22"/>
      <c r="E65" s="22" t="s">
        <v>50</v>
      </c>
      <c r="F65" s="22">
        <v>2</v>
      </c>
      <c r="G65" s="36" t="s">
        <v>777</v>
      </c>
      <c r="H65" s="22"/>
    </row>
    <row r="66" spans="2:11" ht="16.5" x14ac:dyDescent="0.35">
      <c r="B66" s="22" t="s">
        <v>420</v>
      </c>
      <c r="C66" s="22" t="s">
        <v>51</v>
      </c>
      <c r="D66" s="22"/>
      <c r="E66" s="22" t="s">
        <v>50</v>
      </c>
      <c r="F66" s="22">
        <v>2</v>
      </c>
      <c r="G66" s="36" t="s">
        <v>777</v>
      </c>
      <c r="H66" s="22"/>
    </row>
    <row r="67" spans="2:11" x14ac:dyDescent="0.35">
      <c r="B67" s="55"/>
      <c r="C67" s="44"/>
      <c r="D67" s="56"/>
      <c r="E67" s="56"/>
      <c r="F67" s="56"/>
      <c r="G67" s="55"/>
      <c r="H67" s="55"/>
    </row>
    <row r="68" spans="2:11" s="31" customFormat="1" ht="15" thickBot="1" x14ac:dyDescent="0.4">
      <c r="B68" s="16"/>
      <c r="C68" s="33" t="s">
        <v>52</v>
      </c>
      <c r="D68" s="16" t="s">
        <v>39</v>
      </c>
      <c r="E68" s="14"/>
      <c r="F68" s="14"/>
      <c r="G68" s="14"/>
      <c r="H68" s="14"/>
    </row>
    <row r="69" spans="2:11" s="31" customFormat="1" ht="15" thickBot="1" x14ac:dyDescent="0.4">
      <c r="B69" s="34" t="s">
        <v>0</v>
      </c>
      <c r="C69" s="35" t="s">
        <v>1</v>
      </c>
      <c r="D69" s="33" t="s">
        <v>40</v>
      </c>
      <c r="E69" s="33" t="s">
        <v>2</v>
      </c>
      <c r="F69" s="33" t="s">
        <v>31</v>
      </c>
      <c r="G69" s="33" t="s">
        <v>6</v>
      </c>
      <c r="H69" s="33" t="s">
        <v>7</v>
      </c>
    </row>
    <row r="70" spans="2:11" s="31" customFormat="1" ht="16.5" x14ac:dyDescent="0.35">
      <c r="B70" s="22" t="s">
        <v>1000</v>
      </c>
      <c r="C70" s="22" t="s">
        <v>348</v>
      </c>
      <c r="D70" s="22"/>
      <c r="E70" s="22" t="s">
        <v>47</v>
      </c>
      <c r="F70" s="22">
        <v>2</v>
      </c>
      <c r="G70" s="36" t="s">
        <v>777</v>
      </c>
      <c r="H70" s="22"/>
    </row>
    <row r="71" spans="2:11" s="31" customFormat="1" ht="16.5" x14ac:dyDescent="0.35">
      <c r="B71" s="22" t="s">
        <v>977</v>
      </c>
      <c r="C71" s="22" t="s">
        <v>53</v>
      </c>
      <c r="D71" s="22"/>
      <c r="E71" s="22" t="s">
        <v>47</v>
      </c>
      <c r="F71" s="22">
        <v>2</v>
      </c>
      <c r="G71" s="36" t="s">
        <v>777</v>
      </c>
      <c r="H71" s="22"/>
    </row>
    <row r="72" spans="2:11" s="31" customFormat="1" ht="16.5" x14ac:dyDescent="0.35">
      <c r="B72" s="22" t="s">
        <v>1001</v>
      </c>
      <c r="C72" s="22" t="s">
        <v>362</v>
      </c>
      <c r="D72" s="22"/>
      <c r="E72" s="22" t="s">
        <v>54</v>
      </c>
      <c r="F72" s="22">
        <v>2</v>
      </c>
      <c r="G72" s="36" t="s">
        <v>777</v>
      </c>
      <c r="H72" s="22"/>
    </row>
    <row r="73" spans="2:11" x14ac:dyDescent="0.35">
      <c r="B73" s="55"/>
      <c r="C73" s="44"/>
      <c r="D73" s="56"/>
      <c r="E73" s="56"/>
      <c r="F73" s="56"/>
      <c r="G73" s="55"/>
      <c r="H73" s="55"/>
    </row>
    <row r="74" spans="2:11" s="31" customFormat="1" ht="15" thickBot="1" x14ac:dyDescent="0.4">
      <c r="B74" s="16"/>
      <c r="C74" s="33" t="s">
        <v>363</v>
      </c>
      <c r="D74" s="16" t="s">
        <v>39</v>
      </c>
      <c r="E74" s="14"/>
      <c r="F74" s="14"/>
      <c r="G74" s="14"/>
      <c r="H74" s="14"/>
    </row>
    <row r="75" spans="2:11" s="31" customFormat="1" ht="15" thickBot="1" x14ac:dyDescent="0.4">
      <c r="B75" s="34" t="s">
        <v>0</v>
      </c>
      <c r="C75" s="35" t="s">
        <v>1</v>
      </c>
      <c r="D75" s="33" t="s">
        <v>40</v>
      </c>
      <c r="E75" s="33" t="s">
        <v>2</v>
      </c>
      <c r="F75" s="33" t="s">
        <v>31</v>
      </c>
      <c r="G75" s="33" t="s">
        <v>6</v>
      </c>
      <c r="H75" s="33" t="s">
        <v>7</v>
      </c>
    </row>
    <row r="76" spans="2:11" s="31" customFormat="1" ht="16.5" x14ac:dyDescent="0.35">
      <c r="B76" s="22" t="s">
        <v>980</v>
      </c>
      <c r="C76" s="22" t="s">
        <v>351</v>
      </c>
      <c r="D76" s="22"/>
      <c r="E76" s="22" t="s">
        <v>350</v>
      </c>
      <c r="F76" s="22">
        <v>2</v>
      </c>
      <c r="G76" s="36" t="s">
        <v>777</v>
      </c>
      <c r="H76" s="22"/>
    </row>
    <row r="77" spans="2:11" s="31" customFormat="1" ht="16.5" x14ac:dyDescent="0.35">
      <c r="B77" s="22" t="s">
        <v>981</v>
      </c>
      <c r="C77" s="22" t="s">
        <v>352</v>
      </c>
      <c r="D77" s="22"/>
      <c r="E77" s="22" t="s">
        <v>350</v>
      </c>
      <c r="F77" s="22">
        <v>2</v>
      </c>
      <c r="G77" s="36" t="s">
        <v>777</v>
      </c>
      <c r="H77" s="22"/>
    </row>
    <row r="78" spans="2:11" s="31" customFormat="1" ht="16.5" x14ac:dyDescent="0.35">
      <c r="B78" s="22" t="s">
        <v>979</v>
      </c>
      <c r="C78" s="22" t="s">
        <v>349</v>
      </c>
      <c r="D78" s="22"/>
      <c r="E78" s="22" t="s">
        <v>350</v>
      </c>
      <c r="F78" s="22">
        <v>2</v>
      </c>
      <c r="G78" s="36" t="s">
        <v>777</v>
      </c>
      <c r="H78" s="22"/>
    </row>
    <row r="79" spans="2:11" x14ac:dyDescent="0.35">
      <c r="B79" s="53"/>
      <c r="C79" s="54"/>
      <c r="D79" s="53"/>
      <c r="E79" s="53"/>
      <c r="F79" s="53"/>
      <c r="G79" s="53"/>
      <c r="H79" s="53"/>
      <c r="J79" s="55"/>
      <c r="K79" s="2"/>
    </row>
    <row r="80" spans="2:11" s="31" customFormat="1" ht="15" thickBot="1" x14ac:dyDescent="0.4">
      <c r="B80" s="16"/>
      <c r="C80" s="33" t="s">
        <v>55</v>
      </c>
      <c r="D80" s="16" t="s">
        <v>39</v>
      </c>
      <c r="E80" s="14"/>
      <c r="F80" s="14"/>
      <c r="G80" s="14"/>
      <c r="H80" s="14"/>
    </row>
    <row r="81" spans="1:11" s="31" customFormat="1" ht="15" thickBot="1" x14ac:dyDescent="0.4">
      <c r="B81" s="34" t="s">
        <v>0</v>
      </c>
      <c r="C81" s="35" t="s">
        <v>1</v>
      </c>
      <c r="D81" s="33" t="s">
        <v>40</v>
      </c>
      <c r="E81" s="33" t="s">
        <v>2</v>
      </c>
      <c r="F81" s="33" t="s">
        <v>31</v>
      </c>
      <c r="G81" s="33" t="s">
        <v>6</v>
      </c>
      <c r="H81" s="33" t="s">
        <v>7</v>
      </c>
    </row>
    <row r="82" spans="1:11" s="14" customFormat="1" ht="43.5" x14ac:dyDescent="0.35">
      <c r="A82" s="7"/>
      <c r="B82" s="62" t="s">
        <v>763</v>
      </c>
      <c r="C82" s="62" t="s">
        <v>177</v>
      </c>
      <c r="D82" s="46"/>
      <c r="E82" s="62" t="s">
        <v>162</v>
      </c>
      <c r="F82" s="46">
        <v>1</v>
      </c>
      <c r="G82" s="22" t="s">
        <v>898</v>
      </c>
      <c r="H82" s="46"/>
    </row>
    <row r="83" spans="1:11" x14ac:dyDescent="0.35">
      <c r="B83" s="53"/>
      <c r="C83" s="54"/>
      <c r="D83" s="53"/>
      <c r="E83" s="53"/>
      <c r="F83" s="53"/>
      <c r="G83" s="53"/>
      <c r="H83" s="53"/>
      <c r="J83" s="55"/>
      <c r="K83" s="2"/>
    </row>
    <row r="84" spans="1:11" s="31" customFormat="1" ht="15" thickBot="1" x14ac:dyDescent="0.4">
      <c r="B84" s="16"/>
      <c r="C84" s="33" t="s">
        <v>622</v>
      </c>
      <c r="D84" s="16" t="s">
        <v>39</v>
      </c>
      <c r="E84" s="14"/>
      <c r="F84" s="14"/>
      <c r="G84" s="14"/>
      <c r="H84" s="14"/>
    </row>
    <row r="85" spans="1:11" s="31" customFormat="1" ht="15" thickBot="1" x14ac:dyDescent="0.4">
      <c r="B85" s="34" t="s">
        <v>0</v>
      </c>
      <c r="C85" s="35" t="s">
        <v>1</v>
      </c>
      <c r="D85" s="33" t="s">
        <v>40</v>
      </c>
      <c r="E85" s="33" t="s">
        <v>2</v>
      </c>
      <c r="F85" s="33" t="s">
        <v>31</v>
      </c>
      <c r="G85" s="33" t="s">
        <v>6</v>
      </c>
      <c r="H85" s="33" t="s">
        <v>7</v>
      </c>
    </row>
    <row r="86" spans="1:11" s="14" customFormat="1" ht="43.5" x14ac:dyDescent="0.35">
      <c r="A86" s="7"/>
      <c r="B86" s="62" t="s">
        <v>941</v>
      </c>
      <c r="C86" s="62" t="s">
        <v>177</v>
      </c>
      <c r="D86" s="46"/>
      <c r="E86" s="62" t="s">
        <v>162</v>
      </c>
      <c r="F86" s="46">
        <v>1</v>
      </c>
      <c r="G86" s="22" t="s">
        <v>898</v>
      </c>
      <c r="H86" s="46"/>
    </row>
    <row r="87" spans="1:11" s="31" customFormat="1" x14ac:dyDescent="0.35">
      <c r="C87" s="32"/>
      <c r="D87" s="32"/>
      <c r="E87" s="32"/>
    </row>
    <row r="88" spans="1:11" s="31" customFormat="1" ht="15" thickBot="1" x14ac:dyDescent="0.4">
      <c r="B88" s="16"/>
      <c r="C88" s="33" t="s">
        <v>61</v>
      </c>
      <c r="D88" s="16" t="s">
        <v>39</v>
      </c>
      <c r="E88" s="14"/>
      <c r="F88" s="14"/>
      <c r="G88" s="14"/>
      <c r="H88" s="14"/>
    </row>
    <row r="89" spans="1:11" s="31" customFormat="1" ht="15" thickBot="1" x14ac:dyDescent="0.4">
      <c r="B89" s="34" t="s">
        <v>0</v>
      </c>
      <c r="C89" s="35" t="s">
        <v>1</v>
      </c>
      <c r="D89" s="33" t="s">
        <v>40</v>
      </c>
      <c r="E89" s="33" t="s">
        <v>2</v>
      </c>
      <c r="F89" s="33" t="s">
        <v>31</v>
      </c>
      <c r="G89" s="33" t="s">
        <v>6</v>
      </c>
      <c r="H89" s="33" t="s">
        <v>7</v>
      </c>
    </row>
    <row r="90" spans="1:11" s="14" customFormat="1" x14ac:dyDescent="0.35">
      <c r="B90" s="77" t="s">
        <v>683</v>
      </c>
      <c r="C90" s="61" t="s">
        <v>204</v>
      </c>
      <c r="D90" s="46"/>
      <c r="E90" s="77" t="s">
        <v>154</v>
      </c>
      <c r="F90" s="46">
        <v>1</v>
      </c>
      <c r="G90" s="46" t="s">
        <v>899</v>
      </c>
      <c r="H90" s="46"/>
    </row>
    <row r="91" spans="1:11" s="14" customFormat="1" x14ac:dyDescent="0.35">
      <c r="B91" s="77" t="s">
        <v>763</v>
      </c>
      <c r="C91" s="61" t="s">
        <v>177</v>
      </c>
      <c r="D91" s="46"/>
      <c r="E91" s="77" t="s">
        <v>162</v>
      </c>
      <c r="F91" s="46">
        <v>1</v>
      </c>
      <c r="G91" s="46" t="s">
        <v>900</v>
      </c>
      <c r="H91" s="46"/>
    </row>
    <row r="92" spans="1:11" s="31" customFormat="1" x14ac:dyDescent="0.35">
      <c r="C92" s="32"/>
      <c r="D92" s="32"/>
      <c r="E92" s="32"/>
    </row>
    <row r="93" spans="1:11" s="31" customFormat="1" ht="15" thickBot="1" x14ac:dyDescent="0.4">
      <c r="B93" s="16"/>
      <c r="C93" s="33" t="s">
        <v>621</v>
      </c>
      <c r="D93" s="16" t="s">
        <v>39</v>
      </c>
      <c r="E93" s="14"/>
      <c r="F93" s="14"/>
      <c r="G93" s="14"/>
      <c r="H93" s="14"/>
    </row>
    <row r="94" spans="1:11" s="31" customFormat="1" ht="15" thickBot="1" x14ac:dyDescent="0.4">
      <c r="B94" s="34" t="s">
        <v>0</v>
      </c>
      <c r="C94" s="35" t="s">
        <v>1</v>
      </c>
      <c r="D94" s="33" t="s">
        <v>40</v>
      </c>
      <c r="E94" s="33" t="s">
        <v>2</v>
      </c>
      <c r="F94" s="33" t="s">
        <v>31</v>
      </c>
      <c r="G94" s="33" t="s">
        <v>6</v>
      </c>
      <c r="H94" s="33" t="s">
        <v>7</v>
      </c>
    </row>
    <row r="95" spans="1:11" s="14" customFormat="1" x14ac:dyDescent="0.35">
      <c r="B95" s="77" t="s">
        <v>1002</v>
      </c>
      <c r="C95" s="61" t="s">
        <v>204</v>
      </c>
      <c r="D95" s="46"/>
      <c r="E95" s="77" t="s">
        <v>154</v>
      </c>
      <c r="F95" s="46">
        <v>1</v>
      </c>
      <c r="G95" s="46" t="s">
        <v>899</v>
      </c>
      <c r="H95" s="46"/>
    </row>
    <row r="96" spans="1:11" s="14" customFormat="1" x14ac:dyDescent="0.35">
      <c r="B96" s="77" t="s">
        <v>941</v>
      </c>
      <c r="C96" s="61" t="s">
        <v>177</v>
      </c>
      <c r="D96" s="46"/>
      <c r="E96" s="77" t="s">
        <v>162</v>
      </c>
      <c r="F96" s="46">
        <v>1</v>
      </c>
      <c r="G96" s="46" t="s">
        <v>900</v>
      </c>
      <c r="H96" s="46"/>
    </row>
    <row r="97" spans="2:11" x14ac:dyDescent="0.35">
      <c r="B97" s="57"/>
      <c r="C97" s="58"/>
      <c r="D97" s="59"/>
      <c r="E97" s="60"/>
      <c r="F97" s="57"/>
      <c r="G97" s="57"/>
      <c r="H97" s="57"/>
      <c r="I97" s="5"/>
    </row>
    <row r="98" spans="2:11" s="31" customFormat="1" ht="15" thickBot="1" x14ac:dyDescent="0.4">
      <c r="B98" s="16"/>
      <c r="C98" s="33" t="s">
        <v>442</v>
      </c>
      <c r="D98" s="16" t="s">
        <v>39</v>
      </c>
      <c r="E98" s="14"/>
      <c r="F98" s="14"/>
      <c r="G98" s="14"/>
      <c r="H98" s="14"/>
    </row>
    <row r="99" spans="2:11" s="31" customFormat="1" ht="15" thickBot="1" x14ac:dyDescent="0.4">
      <c r="B99" s="34" t="s">
        <v>0</v>
      </c>
      <c r="C99" s="35" t="s">
        <v>1</v>
      </c>
      <c r="D99" s="33" t="s">
        <v>40</v>
      </c>
      <c r="E99" s="33" t="s">
        <v>2</v>
      </c>
      <c r="F99" s="33" t="s">
        <v>31</v>
      </c>
      <c r="G99" s="33" t="s">
        <v>6</v>
      </c>
      <c r="H99" s="33" t="s">
        <v>7</v>
      </c>
    </row>
    <row r="100" spans="2:11" s="31" customFormat="1" ht="17.5" x14ac:dyDescent="0.35">
      <c r="B100" s="29" t="s">
        <v>1003</v>
      </c>
      <c r="C100" s="22" t="s">
        <v>484</v>
      </c>
      <c r="D100" s="22"/>
      <c r="E100" s="22" t="s">
        <v>485</v>
      </c>
      <c r="F100" s="22">
        <v>1</v>
      </c>
      <c r="G100" s="36" t="s">
        <v>777</v>
      </c>
      <c r="H100" s="22"/>
    </row>
    <row r="101" spans="2:11" s="31" customFormat="1" ht="16.5" x14ac:dyDescent="0.35">
      <c r="B101" s="22" t="s">
        <v>520</v>
      </c>
      <c r="C101" s="22" t="s">
        <v>487</v>
      </c>
      <c r="D101" s="22"/>
      <c r="E101" s="22" t="s">
        <v>24</v>
      </c>
      <c r="F101" s="22">
        <v>0</v>
      </c>
      <c r="G101" s="36" t="s">
        <v>777</v>
      </c>
      <c r="H101" s="22"/>
    </row>
    <row r="102" spans="2:11" s="31" customFormat="1" ht="16.5" x14ac:dyDescent="0.35">
      <c r="B102" s="29" t="s">
        <v>717</v>
      </c>
      <c r="C102" s="22" t="s">
        <v>444</v>
      </c>
      <c r="D102" s="22"/>
      <c r="E102" s="22" t="s">
        <v>274</v>
      </c>
      <c r="F102" s="22">
        <v>1</v>
      </c>
      <c r="G102" s="36" t="s">
        <v>777</v>
      </c>
      <c r="H102" s="22"/>
    </row>
    <row r="103" spans="2:11" x14ac:dyDescent="0.35">
      <c r="B103" s="57"/>
      <c r="C103" s="58"/>
      <c r="D103" s="59"/>
      <c r="E103" s="60"/>
      <c r="F103" s="57"/>
      <c r="G103" s="57"/>
      <c r="H103" s="57"/>
      <c r="I103" s="5"/>
    </row>
    <row r="104" spans="2:11" s="31" customFormat="1" ht="15" thickBot="1" x14ac:dyDescent="0.4">
      <c r="B104" s="16"/>
      <c r="C104" s="33" t="s">
        <v>369</v>
      </c>
      <c r="D104" s="16" t="s">
        <v>39</v>
      </c>
      <c r="E104" s="14"/>
      <c r="F104" s="14"/>
      <c r="G104" s="14"/>
      <c r="H104" s="14"/>
    </row>
    <row r="105" spans="2:11" s="31" customFormat="1" ht="15" thickBot="1" x14ac:dyDescent="0.4">
      <c r="B105" s="34" t="s">
        <v>0</v>
      </c>
      <c r="C105" s="35" t="s">
        <v>1</v>
      </c>
      <c r="D105" s="33" t="s">
        <v>40</v>
      </c>
      <c r="E105" s="33" t="s">
        <v>2</v>
      </c>
      <c r="F105" s="33" t="s">
        <v>31</v>
      </c>
      <c r="G105" s="33" t="s">
        <v>6</v>
      </c>
      <c r="H105" s="33" t="s">
        <v>7</v>
      </c>
    </row>
    <row r="106" spans="2:11" s="31" customFormat="1" x14ac:dyDescent="0.35">
      <c r="B106" s="61" t="s">
        <v>889</v>
      </c>
      <c r="C106" s="61" t="s">
        <v>204</v>
      </c>
      <c r="D106" s="22"/>
      <c r="E106" s="61" t="s">
        <v>154</v>
      </c>
      <c r="F106" s="22">
        <v>1</v>
      </c>
      <c r="G106" s="36" t="s">
        <v>777</v>
      </c>
      <c r="H106" s="22"/>
    </row>
    <row r="107" spans="2:11" x14ac:dyDescent="0.35">
      <c r="B107" s="57"/>
      <c r="C107" s="58"/>
      <c r="D107" s="59"/>
      <c r="E107" s="60"/>
      <c r="F107" s="57"/>
      <c r="G107" s="57"/>
      <c r="H107" s="57"/>
      <c r="I107" s="5"/>
    </row>
    <row r="108" spans="2:11" s="31" customFormat="1" ht="15" thickBot="1" x14ac:dyDescent="0.4">
      <c r="B108" s="16"/>
      <c r="C108" s="33" t="s">
        <v>623</v>
      </c>
      <c r="D108" s="16" t="s">
        <v>39</v>
      </c>
      <c r="E108" s="14"/>
      <c r="F108" s="14"/>
      <c r="G108" s="14"/>
      <c r="H108" s="14"/>
    </row>
    <row r="109" spans="2:11" s="31" customFormat="1" ht="15" thickBot="1" x14ac:dyDescent="0.4">
      <c r="B109" s="34" t="s">
        <v>0</v>
      </c>
      <c r="C109" s="35" t="s">
        <v>1</v>
      </c>
      <c r="D109" s="33" t="s">
        <v>40</v>
      </c>
      <c r="E109" s="33" t="s">
        <v>2</v>
      </c>
      <c r="F109" s="33" t="s">
        <v>31</v>
      </c>
      <c r="G109" s="33" t="s">
        <v>6</v>
      </c>
      <c r="H109" s="33" t="s">
        <v>7</v>
      </c>
    </row>
    <row r="110" spans="2:11" s="31" customFormat="1" x14ac:dyDescent="0.35">
      <c r="B110" s="61" t="s">
        <v>1004</v>
      </c>
      <c r="C110" s="61" t="s">
        <v>204</v>
      </c>
      <c r="D110" s="22"/>
      <c r="E110" s="61" t="s">
        <v>154</v>
      </c>
      <c r="F110" s="22">
        <v>1</v>
      </c>
      <c r="G110" s="36" t="s">
        <v>777</v>
      </c>
      <c r="H110" s="22"/>
    </row>
    <row r="111" spans="2:11" x14ac:dyDescent="0.35">
      <c r="B111" s="53"/>
      <c r="C111" s="54"/>
      <c r="D111" s="53"/>
      <c r="E111" s="53"/>
      <c r="F111" s="53"/>
      <c r="G111" s="53"/>
      <c r="H111" s="53"/>
      <c r="J111" s="55"/>
      <c r="K111" s="2"/>
    </row>
    <row r="112" spans="2:11" s="31" customFormat="1" ht="15" thickBot="1" x14ac:dyDescent="0.4">
      <c r="B112" s="16"/>
      <c r="C112" s="33" t="s">
        <v>188</v>
      </c>
      <c r="D112" s="16" t="s">
        <v>77</v>
      </c>
      <c r="E112" s="14"/>
      <c r="F112" s="14"/>
      <c r="G112" s="14"/>
      <c r="H112" s="14"/>
    </row>
    <row r="113" spans="2:8" s="31" customFormat="1" ht="15" thickBot="1" x14ac:dyDescent="0.4">
      <c r="B113" s="34" t="s">
        <v>0</v>
      </c>
      <c r="C113" s="35" t="s">
        <v>1</v>
      </c>
      <c r="D113" s="33" t="s">
        <v>40</v>
      </c>
      <c r="E113" s="33" t="s">
        <v>2</v>
      </c>
      <c r="F113" s="33" t="s">
        <v>31</v>
      </c>
      <c r="G113" s="33" t="s">
        <v>6</v>
      </c>
      <c r="H113" s="33" t="s">
        <v>7</v>
      </c>
    </row>
    <row r="114" spans="2:8" s="31" customFormat="1" ht="16.5" x14ac:dyDescent="0.35">
      <c r="B114" s="22" t="s">
        <v>100</v>
      </c>
      <c r="C114" s="22" t="s">
        <v>41</v>
      </c>
      <c r="D114" s="22"/>
      <c r="E114" s="22" t="s">
        <v>42</v>
      </c>
      <c r="F114" s="22">
        <v>0</v>
      </c>
      <c r="G114" s="22"/>
      <c r="H114" s="22"/>
    </row>
    <row r="115" spans="2:8" s="31" customFormat="1" ht="16.5" x14ac:dyDescent="0.35">
      <c r="B115" s="22" t="s">
        <v>101</v>
      </c>
      <c r="C115" s="22" t="s">
        <v>335</v>
      </c>
      <c r="D115" s="22"/>
      <c r="E115" s="22" t="s">
        <v>42</v>
      </c>
      <c r="F115" s="22">
        <v>0</v>
      </c>
      <c r="G115" s="22"/>
      <c r="H115" s="22"/>
    </row>
    <row r="116" spans="2:8" s="31" customFormat="1" ht="16.5" x14ac:dyDescent="0.35">
      <c r="B116" s="22" t="s">
        <v>102</v>
      </c>
      <c r="C116" s="22" t="s">
        <v>336</v>
      </c>
      <c r="D116" s="22"/>
      <c r="E116" s="22" t="s">
        <v>42</v>
      </c>
      <c r="F116" s="22">
        <v>0</v>
      </c>
      <c r="G116" s="22"/>
      <c r="H116" s="22"/>
    </row>
    <row r="117" spans="2:8" ht="16.5" x14ac:dyDescent="0.35">
      <c r="B117" s="22" t="s">
        <v>370</v>
      </c>
      <c r="C117" s="22" t="s">
        <v>337</v>
      </c>
      <c r="D117" s="22"/>
      <c r="E117" s="22" t="s">
        <v>338</v>
      </c>
      <c r="F117" s="22">
        <v>2</v>
      </c>
      <c r="G117" s="22"/>
      <c r="H117" s="22"/>
    </row>
    <row r="118" spans="2:8" s="31" customFormat="1" ht="16.5" x14ac:dyDescent="0.35">
      <c r="B118" s="22" t="s">
        <v>371</v>
      </c>
      <c r="C118" s="22" t="s">
        <v>339</v>
      </c>
      <c r="D118" s="22"/>
      <c r="E118" s="22" t="s">
        <v>42</v>
      </c>
      <c r="F118" s="22">
        <v>0</v>
      </c>
      <c r="G118" s="22"/>
      <c r="H118" s="22"/>
    </row>
    <row r="119" spans="2:8" s="31" customFormat="1" ht="16.5" x14ac:dyDescent="0.35">
      <c r="B119" s="22" t="s">
        <v>103</v>
      </c>
      <c r="C119" s="22" t="s">
        <v>51</v>
      </c>
      <c r="D119" s="22"/>
      <c r="E119" s="22" t="s">
        <v>46</v>
      </c>
      <c r="F119" s="22">
        <v>0</v>
      </c>
      <c r="G119" s="22"/>
      <c r="H119" s="22"/>
    </row>
    <row r="120" spans="2:8" s="31" customFormat="1" ht="16.5" x14ac:dyDescent="0.35">
      <c r="B120" s="22" t="s">
        <v>104</v>
      </c>
      <c r="C120" s="22" t="s">
        <v>345</v>
      </c>
      <c r="D120" s="22"/>
      <c r="E120" s="22" t="s">
        <v>50</v>
      </c>
      <c r="F120" s="22">
        <v>0</v>
      </c>
      <c r="G120" s="22"/>
      <c r="H120" s="22"/>
    </row>
    <row r="121" spans="2:8" s="31" customFormat="1" ht="16.5" x14ac:dyDescent="0.35">
      <c r="B121" s="22" t="s">
        <v>105</v>
      </c>
      <c r="C121" s="22" t="s">
        <v>346</v>
      </c>
      <c r="D121" s="22"/>
      <c r="E121" s="22" t="s">
        <v>46</v>
      </c>
      <c r="F121" s="22">
        <v>0</v>
      </c>
      <c r="G121" s="22"/>
      <c r="H121" s="22"/>
    </row>
    <row r="122" spans="2:8" s="31" customFormat="1" ht="16.5" x14ac:dyDescent="0.35">
      <c r="B122" s="22" t="s">
        <v>106</v>
      </c>
      <c r="C122" s="22" t="s">
        <v>347</v>
      </c>
      <c r="D122" s="22"/>
      <c r="E122" s="22" t="s">
        <v>50</v>
      </c>
      <c r="F122" s="22">
        <v>0</v>
      </c>
      <c r="G122" s="22"/>
      <c r="H122" s="22"/>
    </row>
    <row r="123" spans="2:8" s="31" customFormat="1" ht="16.5" x14ac:dyDescent="0.35">
      <c r="B123" s="22" t="s">
        <v>107</v>
      </c>
      <c r="C123" s="22" t="s">
        <v>344</v>
      </c>
      <c r="D123" s="22"/>
      <c r="E123" s="22" t="s">
        <v>50</v>
      </c>
      <c r="F123" s="22">
        <v>0</v>
      </c>
      <c r="G123" s="22"/>
      <c r="H123" s="22"/>
    </row>
    <row r="124" spans="2:8" s="31" customFormat="1" ht="16.5" x14ac:dyDescent="0.35">
      <c r="B124" s="22" t="s">
        <v>108</v>
      </c>
      <c r="C124" s="22" t="s">
        <v>53</v>
      </c>
      <c r="D124" s="22"/>
      <c r="E124" s="22" t="s">
        <v>47</v>
      </c>
      <c r="F124" s="22">
        <v>0</v>
      </c>
      <c r="G124" s="22"/>
      <c r="H124" s="22"/>
    </row>
    <row r="125" spans="2:8" s="31" customFormat="1" ht="16.5" x14ac:dyDescent="0.35">
      <c r="B125" s="22" t="s">
        <v>109</v>
      </c>
      <c r="C125" s="22" t="s">
        <v>348</v>
      </c>
      <c r="D125" s="22"/>
      <c r="E125" s="22" t="s">
        <v>47</v>
      </c>
      <c r="F125" s="22">
        <v>0</v>
      </c>
      <c r="G125" s="22"/>
      <c r="H125" s="22"/>
    </row>
    <row r="126" spans="2:8" s="31" customFormat="1" ht="16.5" x14ac:dyDescent="0.35">
      <c r="B126" s="22" t="s">
        <v>372</v>
      </c>
      <c r="C126" s="22" t="s">
        <v>349</v>
      </c>
      <c r="D126" s="22"/>
      <c r="E126" s="22" t="s">
        <v>350</v>
      </c>
      <c r="F126" s="22">
        <v>0</v>
      </c>
      <c r="G126" s="22"/>
      <c r="H126" s="22"/>
    </row>
    <row r="127" spans="2:8" s="31" customFormat="1" ht="16.5" x14ac:dyDescent="0.35">
      <c r="B127" s="22" t="s">
        <v>373</v>
      </c>
      <c r="C127" s="22" t="s">
        <v>351</v>
      </c>
      <c r="D127" s="22"/>
      <c r="E127" s="22" t="s">
        <v>350</v>
      </c>
      <c r="F127" s="22">
        <v>0</v>
      </c>
      <c r="G127" s="22"/>
      <c r="H127" s="22"/>
    </row>
    <row r="128" spans="2:8" s="31" customFormat="1" ht="16.5" x14ac:dyDescent="0.35">
      <c r="B128" s="22" t="s">
        <v>374</v>
      </c>
      <c r="C128" s="22" t="s">
        <v>352</v>
      </c>
      <c r="D128" s="22"/>
      <c r="E128" s="22" t="s">
        <v>350</v>
      </c>
      <c r="F128" s="22">
        <v>0</v>
      </c>
      <c r="G128" s="22"/>
      <c r="H128" s="22"/>
    </row>
    <row r="130" spans="2:8" s="31" customFormat="1" ht="15" thickBot="1" x14ac:dyDescent="0.4">
      <c r="B130" s="16"/>
      <c r="C130" s="33" t="s">
        <v>189</v>
      </c>
      <c r="D130" s="16" t="s">
        <v>77</v>
      </c>
      <c r="E130" s="14"/>
      <c r="F130" s="14"/>
      <c r="G130" s="14"/>
      <c r="H130" s="14"/>
    </row>
    <row r="131" spans="2:8" s="31" customFormat="1" ht="15" thickBot="1" x14ac:dyDescent="0.4">
      <c r="B131" s="34" t="s">
        <v>0</v>
      </c>
      <c r="C131" s="35" t="s">
        <v>1</v>
      </c>
      <c r="D131" s="33" t="s">
        <v>40</v>
      </c>
      <c r="E131" s="33" t="s">
        <v>2</v>
      </c>
      <c r="F131" s="33" t="s">
        <v>31</v>
      </c>
      <c r="G131" s="33" t="s">
        <v>6</v>
      </c>
      <c r="H131" s="33" t="s">
        <v>7</v>
      </c>
    </row>
    <row r="132" spans="2:8" s="31" customFormat="1" ht="16.5" x14ac:dyDescent="0.35">
      <c r="B132" s="22" t="s">
        <v>78</v>
      </c>
      <c r="C132" s="22" t="s">
        <v>375</v>
      </c>
      <c r="D132" s="22"/>
      <c r="E132" s="22" t="s">
        <v>25</v>
      </c>
      <c r="F132" s="22">
        <v>1</v>
      </c>
      <c r="G132" s="22"/>
      <c r="H132" s="22"/>
    </row>
    <row r="133" spans="2:8" s="31" customFormat="1" ht="16.5" x14ac:dyDescent="0.35">
      <c r="B133" s="22" t="s">
        <v>79</v>
      </c>
      <c r="C133" s="22" t="s">
        <v>376</v>
      </c>
      <c r="D133" s="22"/>
      <c r="E133" s="22" t="s">
        <v>24</v>
      </c>
      <c r="F133" s="22">
        <v>0</v>
      </c>
      <c r="G133" s="22"/>
      <c r="H133" s="22"/>
    </row>
    <row r="134" spans="2:8" s="31" customFormat="1" ht="16.5" x14ac:dyDescent="0.35">
      <c r="B134" s="22" t="s">
        <v>80</v>
      </c>
      <c r="C134" s="22" t="s">
        <v>377</v>
      </c>
      <c r="D134" s="22"/>
      <c r="E134" s="22" t="s">
        <v>24</v>
      </c>
      <c r="F134" s="22">
        <v>0</v>
      </c>
      <c r="G134" s="22"/>
      <c r="H134" s="22"/>
    </row>
    <row r="135" spans="2:8" s="31" customFormat="1" ht="16.5" x14ac:dyDescent="0.35">
      <c r="B135" s="22" t="s">
        <v>81</v>
      </c>
      <c r="C135" s="22" t="s">
        <v>378</v>
      </c>
      <c r="D135" s="22"/>
      <c r="E135" s="22" t="s">
        <v>67</v>
      </c>
      <c r="F135" s="22">
        <v>0</v>
      </c>
      <c r="G135" s="22"/>
      <c r="H135" s="22"/>
    </row>
    <row r="136" spans="2:8" s="31" customFormat="1" ht="16.5" x14ac:dyDescent="0.35">
      <c r="B136" s="22" t="s">
        <v>379</v>
      </c>
      <c r="C136" s="22" t="s">
        <v>380</v>
      </c>
      <c r="D136" s="22"/>
      <c r="E136" s="22" t="s">
        <v>67</v>
      </c>
      <c r="F136" s="22">
        <v>0</v>
      </c>
      <c r="G136" s="22"/>
      <c r="H136" s="22"/>
    </row>
    <row r="137" spans="2:8" s="31" customFormat="1" ht="16.5" x14ac:dyDescent="0.35">
      <c r="B137" s="22" t="s">
        <v>82</v>
      </c>
      <c r="C137" s="22" t="s">
        <v>381</v>
      </c>
      <c r="D137" s="22"/>
      <c r="E137" s="22" t="s">
        <v>69</v>
      </c>
      <c r="F137" s="22">
        <v>0</v>
      </c>
      <c r="G137" s="22"/>
      <c r="H137" s="22"/>
    </row>
    <row r="138" spans="2:8" s="31" customFormat="1" ht="16.5" x14ac:dyDescent="0.35">
      <c r="B138" s="22" t="s">
        <v>83</v>
      </c>
      <c r="C138" s="22" t="s">
        <v>382</v>
      </c>
      <c r="D138" s="22"/>
      <c r="E138" s="22" t="s">
        <v>69</v>
      </c>
      <c r="F138" s="22">
        <v>0</v>
      </c>
      <c r="G138" s="22"/>
      <c r="H138" s="22"/>
    </row>
    <row r="139" spans="2:8" s="31" customFormat="1" ht="16.5" x14ac:dyDescent="0.35">
      <c r="B139" s="22" t="s">
        <v>84</v>
      </c>
      <c r="C139" s="22" t="s">
        <v>383</v>
      </c>
      <c r="D139" s="22"/>
      <c r="E139" s="22" t="s">
        <v>69</v>
      </c>
      <c r="F139" s="22">
        <v>0</v>
      </c>
      <c r="G139" s="22"/>
      <c r="H139" s="22"/>
    </row>
    <row r="140" spans="2:8" s="31" customFormat="1" ht="16.5" x14ac:dyDescent="0.35">
      <c r="B140" s="22" t="s">
        <v>85</v>
      </c>
      <c r="C140" s="22" t="s">
        <v>384</v>
      </c>
      <c r="D140" s="22"/>
      <c r="E140" s="22" t="s">
        <v>69</v>
      </c>
      <c r="F140" s="22">
        <v>0</v>
      </c>
      <c r="G140" s="22"/>
      <c r="H140" s="22"/>
    </row>
    <row r="141" spans="2:8" s="31" customFormat="1" ht="16.5" x14ac:dyDescent="0.35">
      <c r="B141" s="22" t="s">
        <v>86</v>
      </c>
      <c r="C141" s="22" t="s">
        <v>385</v>
      </c>
      <c r="D141" s="22"/>
      <c r="E141" s="22" t="s">
        <v>69</v>
      </c>
      <c r="F141" s="22">
        <v>0</v>
      </c>
      <c r="G141" s="22"/>
      <c r="H141" s="22"/>
    </row>
    <row r="142" spans="2:8" s="31" customFormat="1" ht="16.5" x14ac:dyDescent="0.35">
      <c r="B142" s="22" t="s">
        <v>87</v>
      </c>
      <c r="C142" s="22" t="s">
        <v>386</v>
      </c>
      <c r="D142" s="22"/>
      <c r="E142" s="22" t="s">
        <v>75</v>
      </c>
      <c r="F142" s="22">
        <v>0</v>
      </c>
      <c r="G142" s="22"/>
      <c r="H142" s="22"/>
    </row>
    <row r="143" spans="2:8" s="31" customFormat="1" ht="16.5" x14ac:dyDescent="0.35">
      <c r="B143" s="22" t="s">
        <v>88</v>
      </c>
      <c r="C143" s="22" t="s">
        <v>387</v>
      </c>
      <c r="D143" s="22"/>
      <c r="E143" s="22" t="s">
        <v>75</v>
      </c>
      <c r="F143" s="22">
        <v>0</v>
      </c>
      <c r="G143" s="22"/>
      <c r="H143" s="22"/>
    </row>
    <row r="144" spans="2:8" s="31" customFormat="1" ht="16.5" x14ac:dyDescent="0.35">
      <c r="B144" s="22" t="s">
        <v>388</v>
      </c>
      <c r="C144" s="22" t="s">
        <v>389</v>
      </c>
      <c r="D144" s="22"/>
      <c r="E144" s="22" t="s">
        <v>390</v>
      </c>
      <c r="F144" s="22">
        <v>0</v>
      </c>
      <c r="G144" s="22"/>
      <c r="H144" s="22"/>
    </row>
    <row r="145" spans="2:8" s="31" customFormat="1" ht="16.5" x14ac:dyDescent="0.35">
      <c r="B145" s="22" t="s">
        <v>391</v>
      </c>
      <c r="C145" s="22" t="s">
        <v>392</v>
      </c>
      <c r="D145" s="22"/>
      <c r="E145" s="22" t="s">
        <v>390</v>
      </c>
      <c r="F145" s="22">
        <v>0</v>
      </c>
      <c r="G145" s="22"/>
      <c r="H145" s="22"/>
    </row>
    <row r="146" spans="2:8" s="31" customFormat="1" ht="16.5" x14ac:dyDescent="0.35">
      <c r="B146" s="22" t="s">
        <v>393</v>
      </c>
      <c r="C146" s="22" t="s">
        <v>394</v>
      </c>
      <c r="D146" s="22"/>
      <c r="E146" s="22" t="s">
        <v>390</v>
      </c>
      <c r="F146" s="22">
        <v>0</v>
      </c>
      <c r="G146" s="22"/>
      <c r="H146" s="22"/>
    </row>
    <row r="148" spans="2:8" s="31" customFormat="1" ht="15" thickBot="1" x14ac:dyDescent="0.4">
      <c r="B148" s="16"/>
      <c r="C148" s="33" t="s">
        <v>190</v>
      </c>
      <c r="D148" s="16" t="s">
        <v>77</v>
      </c>
      <c r="E148" s="14"/>
      <c r="F148" s="14"/>
      <c r="G148" s="14"/>
      <c r="H148" s="14"/>
    </row>
    <row r="149" spans="2:8" s="31" customFormat="1" ht="15" thickBot="1" x14ac:dyDescent="0.4">
      <c r="B149" s="34" t="s">
        <v>0</v>
      </c>
      <c r="C149" s="35" t="s">
        <v>1</v>
      </c>
      <c r="D149" s="33" t="s">
        <v>40</v>
      </c>
      <c r="E149" s="33" t="s">
        <v>2</v>
      </c>
      <c r="F149" s="33" t="s">
        <v>31</v>
      </c>
      <c r="G149" s="33" t="s">
        <v>6</v>
      </c>
      <c r="H149" s="33" t="s">
        <v>7</v>
      </c>
    </row>
    <row r="150" spans="2:8" s="31" customFormat="1" x14ac:dyDescent="0.35">
      <c r="B150" s="22" t="s">
        <v>395</v>
      </c>
      <c r="C150" s="62" t="s">
        <v>204</v>
      </c>
      <c r="D150" s="22"/>
      <c r="E150" s="61" t="s">
        <v>154</v>
      </c>
      <c r="F150" s="22">
        <v>0</v>
      </c>
      <c r="G150" s="22"/>
      <c r="H150" s="22"/>
    </row>
    <row r="152" spans="2:8" s="31" customFormat="1" ht="15" thickBot="1" x14ac:dyDescent="0.4">
      <c r="B152" s="16"/>
      <c r="C152" s="33" t="s">
        <v>239</v>
      </c>
      <c r="D152" s="16" t="s">
        <v>77</v>
      </c>
      <c r="E152" s="14"/>
      <c r="F152" s="14"/>
      <c r="G152" s="14"/>
      <c r="H152" s="14"/>
    </row>
    <row r="153" spans="2:8" s="31" customFormat="1" ht="15" thickBot="1" x14ac:dyDescent="0.4">
      <c r="B153" s="34" t="s">
        <v>0</v>
      </c>
      <c r="C153" s="35" t="s">
        <v>1</v>
      </c>
      <c r="D153" s="33" t="s">
        <v>40</v>
      </c>
      <c r="E153" s="33" t="s">
        <v>2</v>
      </c>
      <c r="F153" s="33" t="s">
        <v>31</v>
      </c>
      <c r="G153" s="33" t="s">
        <v>6</v>
      </c>
      <c r="H153" s="33" t="s">
        <v>7</v>
      </c>
    </row>
    <row r="154" spans="2:8" s="31" customFormat="1" ht="16.5" x14ac:dyDescent="0.35">
      <c r="B154" s="22" t="s">
        <v>396</v>
      </c>
      <c r="C154" s="22" t="s">
        <v>487</v>
      </c>
      <c r="D154" s="22"/>
      <c r="E154" s="22" t="s">
        <v>397</v>
      </c>
      <c r="F154" s="22">
        <v>1</v>
      </c>
      <c r="G154" s="22"/>
      <c r="H154" s="22"/>
    </row>
    <row r="156" spans="2:8" s="31" customFormat="1" ht="15" thickBot="1" x14ac:dyDescent="0.4">
      <c r="B156" s="16"/>
      <c r="C156" s="33" t="s">
        <v>188</v>
      </c>
      <c r="D156" s="16" t="s">
        <v>62</v>
      </c>
      <c r="E156" s="14"/>
      <c r="F156" s="14"/>
      <c r="G156" s="14"/>
      <c r="H156" s="14"/>
    </row>
    <row r="157" spans="2:8" s="31" customFormat="1" ht="15" thickBot="1" x14ac:dyDescent="0.4">
      <c r="B157" s="34" t="s">
        <v>0</v>
      </c>
      <c r="C157" s="35" t="s">
        <v>1</v>
      </c>
      <c r="D157" s="33" t="s">
        <v>40</v>
      </c>
      <c r="E157" s="33" t="s">
        <v>2</v>
      </c>
      <c r="F157" s="33" t="s">
        <v>31</v>
      </c>
      <c r="G157" s="33" t="s">
        <v>6</v>
      </c>
      <c r="H157" s="33" t="s">
        <v>7</v>
      </c>
    </row>
    <row r="158" spans="2:8" s="31" customFormat="1" ht="16.5" x14ac:dyDescent="0.35">
      <c r="B158" s="22" t="s">
        <v>110</v>
      </c>
      <c r="C158" s="22" t="s">
        <v>41</v>
      </c>
      <c r="D158" s="22"/>
      <c r="E158" s="22" t="s">
        <v>42</v>
      </c>
      <c r="F158" s="22">
        <v>0</v>
      </c>
      <c r="G158" s="22"/>
      <c r="H158" s="22"/>
    </row>
    <row r="159" spans="2:8" s="31" customFormat="1" ht="16.5" x14ac:dyDescent="0.35">
      <c r="B159" s="22" t="s">
        <v>111</v>
      </c>
      <c r="C159" s="22" t="s">
        <v>335</v>
      </c>
      <c r="D159" s="22"/>
      <c r="E159" s="22" t="s">
        <v>42</v>
      </c>
      <c r="F159" s="22">
        <v>0</v>
      </c>
      <c r="G159" s="22"/>
      <c r="H159" s="22"/>
    </row>
    <row r="160" spans="2:8" s="31" customFormat="1" ht="16.5" x14ac:dyDescent="0.35">
      <c r="B160" s="22" t="s">
        <v>112</v>
      </c>
      <c r="C160" s="22" t="s">
        <v>336</v>
      </c>
      <c r="D160" s="22"/>
      <c r="E160" s="22" t="s">
        <v>42</v>
      </c>
      <c r="F160" s="22">
        <v>0</v>
      </c>
      <c r="G160" s="22"/>
      <c r="H160" s="22"/>
    </row>
    <row r="161" spans="2:8" ht="16.5" x14ac:dyDescent="0.35">
      <c r="B161" s="22" t="s">
        <v>398</v>
      </c>
      <c r="C161" s="22" t="s">
        <v>337</v>
      </c>
      <c r="D161" s="22"/>
      <c r="E161" s="22" t="s">
        <v>338</v>
      </c>
      <c r="F161" s="22">
        <v>2</v>
      </c>
      <c r="G161" s="22"/>
      <c r="H161" s="22"/>
    </row>
    <row r="162" spans="2:8" s="31" customFormat="1" ht="16.5" x14ac:dyDescent="0.35">
      <c r="B162" s="22" t="s">
        <v>399</v>
      </c>
      <c r="C162" s="22" t="s">
        <v>339</v>
      </c>
      <c r="D162" s="22"/>
      <c r="E162" s="22" t="s">
        <v>42</v>
      </c>
      <c r="F162" s="22">
        <v>0</v>
      </c>
      <c r="G162" s="22"/>
      <c r="H162" s="22"/>
    </row>
    <row r="163" spans="2:8" s="31" customFormat="1" ht="16.5" x14ac:dyDescent="0.35">
      <c r="B163" s="22" t="s">
        <v>113</v>
      </c>
      <c r="C163" s="22" t="s">
        <v>51</v>
      </c>
      <c r="D163" s="22"/>
      <c r="E163" s="22" t="s">
        <v>50</v>
      </c>
      <c r="F163" s="22">
        <v>0</v>
      </c>
      <c r="G163" s="22"/>
      <c r="H163" s="22"/>
    </row>
    <row r="164" spans="2:8" s="31" customFormat="1" ht="16.5" x14ac:dyDescent="0.35">
      <c r="B164" s="22" t="s">
        <v>114</v>
      </c>
      <c r="C164" s="22" t="s">
        <v>345</v>
      </c>
      <c r="D164" s="22"/>
      <c r="E164" s="22" t="s">
        <v>46</v>
      </c>
      <c r="F164" s="22">
        <v>0</v>
      </c>
      <c r="G164" s="22"/>
      <c r="H164" s="22"/>
    </row>
    <row r="165" spans="2:8" s="31" customFormat="1" ht="16.5" x14ac:dyDescent="0.35">
      <c r="B165" s="22" t="s">
        <v>115</v>
      </c>
      <c r="C165" s="22" t="s">
        <v>346</v>
      </c>
      <c r="D165" s="22"/>
      <c r="E165" s="22" t="s">
        <v>46</v>
      </c>
      <c r="F165" s="22">
        <v>0</v>
      </c>
      <c r="G165" s="22"/>
      <c r="H165" s="22"/>
    </row>
    <row r="166" spans="2:8" s="31" customFormat="1" ht="16.5" x14ac:dyDescent="0.35">
      <c r="B166" s="22" t="s">
        <v>116</v>
      </c>
      <c r="C166" s="22" t="s">
        <v>347</v>
      </c>
      <c r="D166" s="22"/>
      <c r="E166" s="22" t="s">
        <v>50</v>
      </c>
      <c r="F166" s="22">
        <v>0</v>
      </c>
      <c r="G166" s="22"/>
      <c r="H166" s="22"/>
    </row>
    <row r="167" spans="2:8" s="31" customFormat="1" ht="16.5" x14ac:dyDescent="0.35">
      <c r="B167" s="22" t="s">
        <v>117</v>
      </c>
      <c r="C167" s="22" t="s">
        <v>344</v>
      </c>
      <c r="D167" s="22"/>
      <c r="E167" s="22" t="s">
        <v>46</v>
      </c>
      <c r="F167" s="22">
        <v>0</v>
      </c>
      <c r="G167" s="22"/>
      <c r="H167" s="22"/>
    </row>
    <row r="168" spans="2:8" s="31" customFormat="1" ht="16.5" x14ac:dyDescent="0.35">
      <c r="B168" s="22" t="s">
        <v>118</v>
      </c>
      <c r="C168" s="22" t="s">
        <v>53</v>
      </c>
      <c r="D168" s="22"/>
      <c r="E168" s="22" t="s">
        <v>47</v>
      </c>
      <c r="F168" s="22">
        <v>0</v>
      </c>
      <c r="G168" s="22"/>
      <c r="H168" s="22"/>
    </row>
    <row r="169" spans="2:8" s="31" customFormat="1" ht="16.5" x14ac:dyDescent="0.35">
      <c r="B169" s="22" t="s">
        <v>119</v>
      </c>
      <c r="C169" s="22" t="s">
        <v>348</v>
      </c>
      <c r="D169" s="22"/>
      <c r="E169" s="22" t="s">
        <v>47</v>
      </c>
      <c r="F169" s="22">
        <v>0</v>
      </c>
      <c r="G169" s="22"/>
      <c r="H169" s="22"/>
    </row>
    <row r="170" spans="2:8" s="31" customFormat="1" ht="16.5" x14ac:dyDescent="0.35">
      <c r="B170" s="22" t="s">
        <v>400</v>
      </c>
      <c r="C170" s="22" t="s">
        <v>349</v>
      </c>
      <c r="D170" s="22"/>
      <c r="E170" s="22" t="s">
        <v>350</v>
      </c>
      <c r="F170" s="22">
        <v>0</v>
      </c>
      <c r="G170" s="22"/>
      <c r="H170" s="22"/>
    </row>
    <row r="171" spans="2:8" s="31" customFormat="1" ht="16.5" x14ac:dyDescent="0.35">
      <c r="B171" s="22" t="s">
        <v>401</v>
      </c>
      <c r="C171" s="22" t="s">
        <v>351</v>
      </c>
      <c r="D171" s="22"/>
      <c r="E171" s="22" t="s">
        <v>350</v>
      </c>
      <c r="F171" s="22">
        <v>0</v>
      </c>
      <c r="G171" s="22"/>
      <c r="H171" s="22"/>
    </row>
    <row r="172" spans="2:8" s="31" customFormat="1" ht="16.5" x14ac:dyDescent="0.35">
      <c r="B172" s="22" t="s">
        <v>402</v>
      </c>
      <c r="C172" s="22" t="s">
        <v>352</v>
      </c>
      <c r="D172" s="22"/>
      <c r="E172" s="22" t="s">
        <v>350</v>
      </c>
      <c r="F172" s="22">
        <v>0</v>
      </c>
      <c r="G172" s="22"/>
      <c r="H172" s="22"/>
    </row>
    <row r="174" spans="2:8" s="31" customFormat="1" ht="15" thickBot="1" x14ac:dyDescent="0.4">
      <c r="B174" s="16"/>
      <c r="C174" s="33" t="s">
        <v>189</v>
      </c>
      <c r="D174" s="16" t="s">
        <v>62</v>
      </c>
      <c r="E174" s="14"/>
      <c r="F174" s="14"/>
      <c r="G174" s="14"/>
      <c r="H174" s="14"/>
    </row>
    <row r="175" spans="2:8" s="31" customFormat="1" ht="15" thickBot="1" x14ac:dyDescent="0.4">
      <c r="B175" s="34" t="s">
        <v>0</v>
      </c>
      <c r="C175" s="35" t="s">
        <v>1</v>
      </c>
      <c r="D175" s="33" t="s">
        <v>40</v>
      </c>
      <c r="E175" s="33" t="s">
        <v>2</v>
      </c>
      <c r="F175" s="33" t="s">
        <v>31</v>
      </c>
      <c r="G175" s="33" t="s">
        <v>6</v>
      </c>
      <c r="H175" s="33" t="s">
        <v>7</v>
      </c>
    </row>
    <row r="176" spans="2:8" s="31" customFormat="1" ht="16.5" x14ac:dyDescent="0.35">
      <c r="B176" s="22" t="s">
        <v>16</v>
      </c>
      <c r="C176" s="22" t="s">
        <v>375</v>
      </c>
      <c r="D176" s="22"/>
      <c r="E176" s="22" t="s">
        <v>25</v>
      </c>
      <c r="F176" s="22">
        <v>1</v>
      </c>
      <c r="G176" s="22"/>
      <c r="H176" s="22"/>
    </row>
    <row r="177" spans="2:8" s="31" customFormat="1" ht="16.5" x14ac:dyDescent="0.35">
      <c r="B177" s="22" t="s">
        <v>64</v>
      </c>
      <c r="C177" s="22" t="s">
        <v>376</v>
      </c>
      <c r="D177" s="22"/>
      <c r="E177" s="22" t="s">
        <v>24</v>
      </c>
      <c r="F177" s="22">
        <v>0</v>
      </c>
      <c r="G177" s="22"/>
      <c r="H177" s="22"/>
    </row>
    <row r="178" spans="2:8" s="31" customFormat="1" ht="16.5" x14ac:dyDescent="0.35">
      <c r="B178" s="22" t="s">
        <v>65</v>
      </c>
      <c r="C178" s="22" t="s">
        <v>377</v>
      </c>
      <c r="D178" s="22"/>
      <c r="E178" s="22" t="s">
        <v>24</v>
      </c>
      <c r="F178" s="22">
        <v>0</v>
      </c>
      <c r="G178" s="22"/>
      <c r="H178" s="22"/>
    </row>
    <row r="179" spans="2:8" s="31" customFormat="1" ht="16.5" x14ac:dyDescent="0.35">
      <c r="B179" s="22" t="s">
        <v>66</v>
      </c>
      <c r="C179" s="22" t="s">
        <v>378</v>
      </c>
      <c r="D179" s="22"/>
      <c r="E179" s="22" t="s">
        <v>67</v>
      </c>
      <c r="F179" s="22">
        <v>0</v>
      </c>
      <c r="G179" s="22"/>
      <c r="H179" s="22"/>
    </row>
    <row r="180" spans="2:8" s="31" customFormat="1" ht="16.5" x14ac:dyDescent="0.35">
      <c r="B180" s="22" t="s">
        <v>403</v>
      </c>
      <c r="C180" s="22" t="s">
        <v>380</v>
      </c>
      <c r="D180" s="22"/>
      <c r="E180" s="22" t="s">
        <v>67</v>
      </c>
      <c r="F180" s="22">
        <v>0</v>
      </c>
      <c r="G180" s="22"/>
      <c r="H180" s="22"/>
    </row>
    <row r="181" spans="2:8" s="31" customFormat="1" ht="16.5" x14ac:dyDescent="0.35">
      <c r="B181" s="22" t="s">
        <v>68</v>
      </c>
      <c r="C181" s="22" t="s">
        <v>381</v>
      </c>
      <c r="D181" s="22"/>
      <c r="E181" s="22" t="s">
        <v>69</v>
      </c>
      <c r="F181" s="22">
        <v>0</v>
      </c>
      <c r="G181" s="22"/>
      <c r="H181" s="22"/>
    </row>
    <row r="182" spans="2:8" s="31" customFormat="1" ht="16.5" x14ac:dyDescent="0.35">
      <c r="B182" s="22" t="s">
        <v>70</v>
      </c>
      <c r="C182" s="22" t="s">
        <v>382</v>
      </c>
      <c r="D182" s="22"/>
      <c r="E182" s="22" t="s">
        <v>69</v>
      </c>
      <c r="F182" s="22">
        <v>0</v>
      </c>
      <c r="G182" s="22"/>
      <c r="H182" s="22"/>
    </row>
    <row r="183" spans="2:8" s="31" customFormat="1" ht="16.5" x14ac:dyDescent="0.35">
      <c r="B183" s="22" t="s">
        <v>71</v>
      </c>
      <c r="C183" s="22" t="s">
        <v>383</v>
      </c>
      <c r="D183" s="22"/>
      <c r="E183" s="22" t="s">
        <v>69</v>
      </c>
      <c r="F183" s="22">
        <v>0</v>
      </c>
      <c r="G183" s="22"/>
      <c r="H183" s="22"/>
    </row>
    <row r="184" spans="2:8" s="31" customFormat="1" ht="16.5" x14ac:dyDescent="0.35">
      <c r="B184" s="22" t="s">
        <v>72</v>
      </c>
      <c r="C184" s="22" t="s">
        <v>384</v>
      </c>
      <c r="D184" s="22"/>
      <c r="E184" s="22" t="s">
        <v>69</v>
      </c>
      <c r="F184" s="22">
        <v>0</v>
      </c>
      <c r="G184" s="22"/>
      <c r="H184" s="22"/>
    </row>
    <row r="185" spans="2:8" s="31" customFormat="1" ht="16.5" x14ac:dyDescent="0.35">
      <c r="B185" s="22" t="s">
        <v>73</v>
      </c>
      <c r="C185" s="22" t="s">
        <v>385</v>
      </c>
      <c r="D185" s="22"/>
      <c r="E185" s="22" t="s">
        <v>69</v>
      </c>
      <c r="F185" s="22">
        <v>0</v>
      </c>
      <c r="G185" s="22"/>
      <c r="H185" s="22"/>
    </row>
    <row r="186" spans="2:8" s="31" customFormat="1" ht="16.5" x14ac:dyDescent="0.35">
      <c r="B186" s="22" t="s">
        <v>74</v>
      </c>
      <c r="C186" s="22" t="s">
        <v>386</v>
      </c>
      <c r="D186" s="22"/>
      <c r="E186" s="22" t="s">
        <v>75</v>
      </c>
      <c r="F186" s="22">
        <v>0</v>
      </c>
      <c r="G186" s="22"/>
      <c r="H186" s="22"/>
    </row>
    <row r="187" spans="2:8" s="31" customFormat="1" ht="16.5" x14ac:dyDescent="0.35">
      <c r="B187" s="22" t="s">
        <v>76</v>
      </c>
      <c r="C187" s="22" t="s">
        <v>387</v>
      </c>
      <c r="D187" s="22"/>
      <c r="E187" s="22" t="s">
        <v>75</v>
      </c>
      <c r="F187" s="22">
        <v>0</v>
      </c>
      <c r="G187" s="22"/>
      <c r="H187" s="22"/>
    </row>
    <row r="188" spans="2:8" s="31" customFormat="1" ht="16.5" x14ac:dyDescent="0.35">
      <c r="B188" s="22" t="s">
        <v>404</v>
      </c>
      <c r="C188" s="22" t="s">
        <v>389</v>
      </c>
      <c r="D188" s="22"/>
      <c r="E188" s="22" t="s">
        <v>390</v>
      </c>
      <c r="F188" s="22">
        <v>0</v>
      </c>
      <c r="G188" s="22"/>
      <c r="H188" s="22"/>
    </row>
    <row r="189" spans="2:8" s="31" customFormat="1" ht="16.5" x14ac:dyDescent="0.35">
      <c r="B189" s="22" t="s">
        <v>405</v>
      </c>
      <c r="C189" s="22" t="s">
        <v>392</v>
      </c>
      <c r="D189" s="22"/>
      <c r="E189" s="22" t="s">
        <v>390</v>
      </c>
      <c r="F189" s="22">
        <v>0</v>
      </c>
      <c r="G189" s="22"/>
      <c r="H189" s="22"/>
    </row>
    <row r="190" spans="2:8" s="31" customFormat="1" ht="16.5" x14ac:dyDescent="0.35">
      <c r="B190" s="22" t="s">
        <v>406</v>
      </c>
      <c r="C190" s="22" t="s">
        <v>394</v>
      </c>
      <c r="D190" s="22"/>
      <c r="E190" s="22" t="s">
        <v>390</v>
      </c>
      <c r="F190" s="22">
        <v>0</v>
      </c>
      <c r="G190" s="22"/>
      <c r="H190" s="22"/>
    </row>
    <row r="192" spans="2:8" s="31" customFormat="1" ht="15" thickBot="1" x14ac:dyDescent="0.4">
      <c r="B192" s="16"/>
      <c r="C192" s="33" t="s">
        <v>190</v>
      </c>
      <c r="D192" s="16" t="s">
        <v>62</v>
      </c>
      <c r="E192" s="14"/>
      <c r="F192" s="14"/>
      <c r="G192" s="14"/>
      <c r="H192" s="14"/>
    </row>
    <row r="193" spans="2:8" s="31" customFormat="1" ht="15" thickBot="1" x14ac:dyDescent="0.4">
      <c r="B193" s="34" t="s">
        <v>0</v>
      </c>
      <c r="C193" s="35" t="s">
        <v>1</v>
      </c>
      <c r="D193" s="33" t="s">
        <v>40</v>
      </c>
      <c r="E193" s="33" t="s">
        <v>2</v>
      </c>
      <c r="F193" s="33" t="s">
        <v>31</v>
      </c>
      <c r="G193" s="33" t="s">
        <v>6</v>
      </c>
      <c r="H193" s="33" t="s">
        <v>7</v>
      </c>
    </row>
    <row r="194" spans="2:8" s="31" customFormat="1" x14ac:dyDescent="0.35">
      <c r="B194" s="22" t="s">
        <v>407</v>
      </c>
      <c r="C194" s="62" t="s">
        <v>204</v>
      </c>
      <c r="D194" s="22"/>
      <c r="E194" s="61" t="s">
        <v>154</v>
      </c>
      <c r="F194" s="22">
        <v>0</v>
      </c>
      <c r="G194" s="22"/>
      <c r="H194" s="22"/>
    </row>
    <row r="196" spans="2:8" s="31" customFormat="1" ht="15" thickBot="1" x14ac:dyDescent="0.4">
      <c r="B196" s="16"/>
      <c r="C196" s="33" t="s">
        <v>239</v>
      </c>
      <c r="D196" s="16" t="s">
        <v>62</v>
      </c>
      <c r="E196" s="14"/>
      <c r="F196" s="14"/>
      <c r="G196" s="14"/>
      <c r="H196" s="14"/>
    </row>
    <row r="197" spans="2:8" s="31" customFormat="1" ht="15" thickBot="1" x14ac:dyDescent="0.4">
      <c r="B197" s="34" t="s">
        <v>0</v>
      </c>
      <c r="C197" s="35" t="s">
        <v>1</v>
      </c>
      <c r="D197" s="33" t="s">
        <v>40</v>
      </c>
      <c r="E197" s="33" t="s">
        <v>2</v>
      </c>
      <c r="F197" s="33" t="s">
        <v>31</v>
      </c>
      <c r="G197" s="33" t="s">
        <v>6</v>
      </c>
      <c r="H197" s="33" t="s">
        <v>7</v>
      </c>
    </row>
    <row r="198" spans="2:8" s="31" customFormat="1" ht="16.5" x14ac:dyDescent="0.35">
      <c r="B198" s="22" t="s">
        <v>408</v>
      </c>
      <c r="C198" s="22" t="s">
        <v>487</v>
      </c>
      <c r="D198" s="22"/>
      <c r="E198" s="22" t="s">
        <v>397</v>
      </c>
      <c r="F198" s="22">
        <v>1</v>
      </c>
      <c r="G198" s="22"/>
      <c r="H198" s="22"/>
    </row>
    <row r="201" spans="2:8" ht="15" thickBot="1" x14ac:dyDescent="0.4">
      <c r="B201"/>
      <c r="C201" s="38" t="s">
        <v>446</v>
      </c>
      <c r="D201" s="63" t="s">
        <v>220</v>
      </c>
      <c r="E201"/>
      <c r="F201" s="8"/>
      <c r="G201"/>
      <c r="H201"/>
    </row>
    <row r="202" spans="2:8" ht="15" thickBot="1" x14ac:dyDescent="0.4">
      <c r="B202" s="64" t="s">
        <v>0</v>
      </c>
      <c r="C202" s="40" t="s">
        <v>1</v>
      </c>
      <c r="D202" s="41" t="s">
        <v>40</v>
      </c>
      <c r="E202" s="41" t="s">
        <v>2</v>
      </c>
      <c r="F202" s="26" t="s">
        <v>31</v>
      </c>
      <c r="G202" s="41" t="s">
        <v>6</v>
      </c>
      <c r="H202" s="43" t="s">
        <v>7</v>
      </c>
    </row>
    <row r="203" spans="2:8" ht="17.5" x14ac:dyDescent="0.35">
      <c r="B203" s="22" t="s">
        <v>521</v>
      </c>
      <c r="C203" s="22" t="s">
        <v>541</v>
      </c>
      <c r="D203" s="22"/>
      <c r="E203" s="22" t="s">
        <v>485</v>
      </c>
      <c r="F203" s="22">
        <v>1</v>
      </c>
      <c r="G203" s="22"/>
      <c r="H203" s="22"/>
    </row>
    <row r="204" spans="2:8" ht="16.5" x14ac:dyDescent="0.35">
      <c r="B204" s="22" t="s">
        <v>524</v>
      </c>
      <c r="C204" s="22" t="s">
        <v>447</v>
      </c>
      <c r="D204" s="22"/>
      <c r="E204" s="22" t="s">
        <v>274</v>
      </c>
      <c r="F204" s="22">
        <v>0</v>
      </c>
      <c r="G204" s="22"/>
      <c r="H204" s="22"/>
    </row>
    <row r="205" spans="2:8" s="31" customFormat="1" ht="16.5" x14ac:dyDescent="0.35">
      <c r="B205" s="22" t="s">
        <v>523</v>
      </c>
      <c r="C205" s="22" t="s">
        <v>522</v>
      </c>
      <c r="D205" s="22"/>
      <c r="E205" s="22" t="s">
        <v>24</v>
      </c>
      <c r="F205" s="22">
        <v>0</v>
      </c>
      <c r="G205" s="22"/>
      <c r="H205" s="22"/>
    </row>
    <row r="207" spans="2:8" ht="15" thickBot="1" x14ac:dyDescent="0.4">
      <c r="B207"/>
      <c r="C207" s="38" t="s">
        <v>448</v>
      </c>
      <c r="D207" s="63" t="s">
        <v>221</v>
      </c>
      <c r="E207"/>
      <c r="F207" s="8"/>
      <c r="G207"/>
      <c r="H207"/>
    </row>
    <row r="208" spans="2:8" ht="15" thickBot="1" x14ac:dyDescent="0.4">
      <c r="B208" s="64" t="s">
        <v>0</v>
      </c>
      <c r="C208" s="40" t="s">
        <v>1</v>
      </c>
      <c r="D208" s="41" t="s">
        <v>40</v>
      </c>
      <c r="E208" s="41" t="s">
        <v>2</v>
      </c>
      <c r="F208" s="26" t="s">
        <v>31</v>
      </c>
      <c r="G208" s="41" t="s">
        <v>6</v>
      </c>
      <c r="H208" s="43" t="s">
        <v>7</v>
      </c>
    </row>
    <row r="209" spans="2:8" ht="17.5" x14ac:dyDescent="0.35">
      <c r="B209" s="22" t="s">
        <v>526</v>
      </c>
      <c r="C209" s="22" t="s">
        <v>541</v>
      </c>
      <c r="D209" s="22"/>
      <c r="E209" s="22" t="s">
        <v>485</v>
      </c>
      <c r="F209" s="22">
        <v>1</v>
      </c>
      <c r="G209" s="22"/>
      <c r="H209" s="22"/>
    </row>
    <row r="210" spans="2:8" ht="16.5" x14ac:dyDescent="0.35">
      <c r="B210" s="22" t="s">
        <v>525</v>
      </c>
      <c r="C210" s="22" t="s">
        <v>449</v>
      </c>
      <c r="D210" s="22"/>
      <c r="E210" s="22" t="s">
        <v>274</v>
      </c>
      <c r="F210" s="22">
        <v>0</v>
      </c>
      <c r="G210" s="22"/>
      <c r="H210" s="22"/>
    </row>
    <row r="211" spans="2:8" s="31" customFormat="1" ht="16.5" x14ac:dyDescent="0.35">
      <c r="B211" s="22" t="s">
        <v>528</v>
      </c>
      <c r="C211" s="22" t="s">
        <v>527</v>
      </c>
      <c r="D211" s="22"/>
      <c r="E211" s="22" t="s">
        <v>24</v>
      </c>
      <c r="F211" s="22">
        <v>0</v>
      </c>
      <c r="G211" s="22"/>
      <c r="H211" s="22"/>
    </row>
    <row r="213" spans="2:8" ht="15" thickBot="1" x14ac:dyDescent="0.4">
      <c r="B213"/>
      <c r="C213" s="38" t="s">
        <v>450</v>
      </c>
      <c r="D213" s="63" t="s">
        <v>222</v>
      </c>
      <c r="E213"/>
      <c r="F213" s="8"/>
      <c r="G213"/>
      <c r="H213"/>
    </row>
    <row r="214" spans="2:8" ht="15" thickBot="1" x14ac:dyDescent="0.4">
      <c r="B214" s="64" t="s">
        <v>0</v>
      </c>
      <c r="C214" s="40" t="s">
        <v>1</v>
      </c>
      <c r="D214" s="41" t="s">
        <v>40</v>
      </c>
      <c r="E214" s="41" t="s">
        <v>2</v>
      </c>
      <c r="F214" s="26" t="s">
        <v>31</v>
      </c>
      <c r="G214" s="41" t="s">
        <v>6</v>
      </c>
      <c r="H214" s="43" t="s">
        <v>7</v>
      </c>
    </row>
    <row r="215" spans="2:8" ht="17.5" x14ac:dyDescent="0.35">
      <c r="B215" s="22" t="s">
        <v>489</v>
      </c>
      <c r="C215" s="22" t="s">
        <v>541</v>
      </c>
      <c r="D215" s="22"/>
      <c r="E215" s="22" t="s">
        <v>485</v>
      </c>
      <c r="F215" s="22">
        <v>1</v>
      </c>
      <c r="G215" s="22"/>
      <c r="H215" s="22"/>
    </row>
    <row r="216" spans="2:8" ht="16.5" x14ac:dyDescent="0.35">
      <c r="B216" s="22" t="s">
        <v>496</v>
      </c>
      <c r="C216" s="22" t="s">
        <v>447</v>
      </c>
      <c r="D216" s="22"/>
      <c r="E216" s="22" t="s">
        <v>274</v>
      </c>
      <c r="F216" s="22">
        <v>0</v>
      </c>
      <c r="G216" s="22"/>
      <c r="H216" s="22"/>
    </row>
    <row r="217" spans="2:8" s="31" customFormat="1" ht="16.5" x14ac:dyDescent="0.35">
      <c r="B217" s="22" t="s">
        <v>215</v>
      </c>
      <c r="C217" s="22" t="s">
        <v>522</v>
      </c>
      <c r="D217" s="22"/>
      <c r="E217" s="22" t="s">
        <v>24</v>
      </c>
      <c r="F217" s="22">
        <v>0</v>
      </c>
      <c r="G217" s="22"/>
      <c r="H217" s="22"/>
    </row>
    <row r="219" spans="2:8" ht="15" thickBot="1" x14ac:dyDescent="0.4">
      <c r="B219"/>
      <c r="C219" s="38" t="s">
        <v>451</v>
      </c>
      <c r="D219" s="63" t="s">
        <v>223</v>
      </c>
      <c r="E219"/>
      <c r="F219" s="8"/>
      <c r="G219"/>
      <c r="H219"/>
    </row>
    <row r="220" spans="2:8" ht="15" thickBot="1" x14ac:dyDescent="0.4">
      <c r="B220" s="64" t="s">
        <v>0</v>
      </c>
      <c r="C220" s="40" t="s">
        <v>1</v>
      </c>
      <c r="D220" s="41" t="s">
        <v>40</v>
      </c>
      <c r="E220" s="41" t="s">
        <v>2</v>
      </c>
      <c r="F220" s="26" t="s">
        <v>31</v>
      </c>
      <c r="G220" s="41" t="s">
        <v>6</v>
      </c>
      <c r="H220" s="43" t="s">
        <v>7</v>
      </c>
    </row>
    <row r="221" spans="2:8" ht="17.5" x14ac:dyDescent="0.35">
      <c r="B221" s="22" t="s">
        <v>490</v>
      </c>
      <c r="C221" s="22" t="s">
        <v>541</v>
      </c>
      <c r="D221" s="22"/>
      <c r="E221" s="22" t="s">
        <v>485</v>
      </c>
      <c r="F221" s="22">
        <v>1</v>
      </c>
      <c r="G221" s="22"/>
      <c r="H221" s="22"/>
    </row>
    <row r="222" spans="2:8" ht="16.5" x14ac:dyDescent="0.35">
      <c r="B222" s="22" t="s">
        <v>500</v>
      </c>
      <c r="C222" s="22" t="s">
        <v>449</v>
      </c>
      <c r="D222" s="22"/>
      <c r="E222" s="22" t="s">
        <v>274</v>
      </c>
      <c r="F222" s="22">
        <v>0</v>
      </c>
      <c r="G222" s="22"/>
      <c r="H222" s="22"/>
    </row>
    <row r="223" spans="2:8" s="31" customFormat="1" ht="16.5" x14ac:dyDescent="0.35">
      <c r="B223" s="22" t="s">
        <v>216</v>
      </c>
      <c r="C223" s="22" t="s">
        <v>527</v>
      </c>
      <c r="D223" s="22"/>
      <c r="E223" s="22" t="s">
        <v>24</v>
      </c>
      <c r="F223" s="22">
        <v>0</v>
      </c>
      <c r="G223" s="22"/>
      <c r="H223" s="22"/>
    </row>
  </sheetData>
  <conditionalFormatting sqref="D61:D66">
    <cfRule type="cellIs" dxfId="4" priority="1" stopIfTrue="1" operator="notEqual">
      <formula>INDIRECT("Dummy_for_Comparison2!"&amp;ADDRESS(ROW(),COLUMN()))</formula>
    </cfRule>
  </conditionalFormatting>
  <conditionalFormatting sqref="D60:F60">
    <cfRule type="cellIs" dxfId="3" priority="3" stopIfTrue="1" operator="notEqual">
      <formula>INDIRECT("Dummy_for_Comparison2!"&amp;ADDRESS(ROW(),COLUMN()))</formula>
    </cfRule>
  </conditionalFormatting>
  <conditionalFormatting sqref="E61">
    <cfRule type="cellIs" dxfId="2" priority="5" stopIfTrue="1" operator="notEqual">
      <formula>INDIRECT("Dummy_for_Comparison2!"&amp;ADDRESS(ROW(),COLUMN()))</formula>
    </cfRule>
  </conditionalFormatting>
  <conditionalFormatting sqref="G60:G61">
    <cfRule type="cellIs" dxfId="1" priority="4" stopIfTrue="1" operator="notEqual">
      <formula>INDIRECT("Dummy_for_Comparison2!"&amp;ADDRESS(ROW(),COLUMN()))</formula>
    </cfRule>
  </conditionalFormatting>
  <conditionalFormatting sqref="H61">
    <cfRule type="cellIs" dxfId="0" priority="2" stopIfTrue="1" operator="notEqual">
      <formula>INDIRECT("Dummy_for_Comparison2!"&amp;ADDRESS(ROW(),COLUMN()))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I156"/>
  <sheetViews>
    <sheetView showGridLines="0" topLeftCell="A9" zoomScaleNormal="100" workbookViewId="0">
      <selection activeCell="B28" sqref="B28"/>
    </sheetView>
  </sheetViews>
  <sheetFormatPr baseColWidth="10" defaultColWidth="9.26953125" defaultRowHeight="14.5" x14ac:dyDescent="0.35"/>
  <cols>
    <col min="1" max="1" width="4.7265625" customWidth="1"/>
    <col min="2" max="2" width="20.1796875" style="3" bestFit="1" customWidth="1"/>
    <col min="3" max="3" width="42.1796875" bestFit="1" customWidth="1"/>
    <col min="4" max="4" width="19" style="3" bestFit="1" customWidth="1"/>
    <col min="5" max="5" width="17.26953125" style="3" bestFit="1" customWidth="1"/>
    <col min="6" max="6" width="9" style="3" bestFit="1" customWidth="1"/>
    <col min="7" max="7" width="51.7265625" style="3" customWidth="1"/>
    <col min="8" max="8" width="21.7265625" style="3" customWidth="1"/>
  </cols>
  <sheetData>
    <row r="2" spans="2:8" s="31" customFormat="1" ht="15" thickBot="1" x14ac:dyDescent="0.4">
      <c r="B2" s="16"/>
      <c r="C2" s="33" t="s">
        <v>89</v>
      </c>
      <c r="D2" s="16" t="s">
        <v>39</v>
      </c>
      <c r="E2" s="14"/>
      <c r="F2" s="14"/>
      <c r="G2" s="14"/>
      <c r="H2" s="14"/>
    </row>
    <row r="3" spans="2:8" s="31" customFormat="1" ht="15" thickBot="1" x14ac:dyDescent="0.4">
      <c r="B3" s="34" t="s">
        <v>0</v>
      </c>
      <c r="C3" s="35" t="s">
        <v>1</v>
      </c>
      <c r="D3" s="33" t="s">
        <v>40</v>
      </c>
      <c r="E3" s="33" t="s">
        <v>2</v>
      </c>
      <c r="F3" s="33" t="s">
        <v>31</v>
      </c>
      <c r="G3" s="33" t="s">
        <v>6</v>
      </c>
      <c r="H3" s="33" t="s">
        <v>7</v>
      </c>
    </row>
    <row r="4" spans="2:8" x14ac:dyDescent="0.35">
      <c r="B4" s="22" t="s">
        <v>366</v>
      </c>
      <c r="C4" s="22" t="s">
        <v>366</v>
      </c>
      <c r="D4" s="22"/>
      <c r="E4" s="22" t="s">
        <v>368</v>
      </c>
      <c r="F4" s="22">
        <v>0</v>
      </c>
      <c r="G4" s="36" t="s">
        <v>777</v>
      </c>
      <c r="H4" s="22"/>
    </row>
    <row r="5" spans="2:8" s="31" customFormat="1" ht="16.5" x14ac:dyDescent="0.35">
      <c r="B5" s="22" t="s">
        <v>1006</v>
      </c>
      <c r="C5" s="22" t="s">
        <v>97</v>
      </c>
      <c r="D5" s="22"/>
      <c r="E5" s="22" t="s">
        <v>42</v>
      </c>
      <c r="F5" s="22">
        <v>0</v>
      </c>
      <c r="G5" s="36" t="s">
        <v>777</v>
      </c>
      <c r="H5" s="22"/>
    </row>
    <row r="6" spans="2:8" s="31" customFormat="1" ht="16.5" x14ac:dyDescent="0.35">
      <c r="B6" s="22" t="s">
        <v>1007</v>
      </c>
      <c r="C6" s="22" t="s">
        <v>90</v>
      </c>
      <c r="D6" s="22"/>
      <c r="E6" s="22" t="s">
        <v>42</v>
      </c>
      <c r="F6" s="22">
        <v>0</v>
      </c>
      <c r="G6" s="36" t="s">
        <v>777</v>
      </c>
      <c r="H6" s="22"/>
    </row>
    <row r="7" spans="2:8" s="31" customFormat="1" x14ac:dyDescent="0.35">
      <c r="B7" s="22" t="s">
        <v>45</v>
      </c>
      <c r="C7" s="22" t="s">
        <v>45</v>
      </c>
      <c r="D7" s="22"/>
      <c r="E7" s="22" t="s">
        <v>341</v>
      </c>
      <c r="F7" s="22">
        <v>2</v>
      </c>
      <c r="G7" s="36" t="s">
        <v>777</v>
      </c>
      <c r="H7" s="22"/>
    </row>
    <row r="8" spans="2:8" s="31" customFormat="1" ht="16.5" x14ac:dyDescent="0.35">
      <c r="B8" s="22" t="s">
        <v>1008</v>
      </c>
      <c r="C8" s="22" t="s">
        <v>409</v>
      </c>
      <c r="D8" s="22"/>
      <c r="E8" s="22" t="s">
        <v>46</v>
      </c>
      <c r="F8" s="22">
        <v>2</v>
      </c>
      <c r="G8" s="36" t="s">
        <v>777</v>
      </c>
      <c r="H8" s="22"/>
    </row>
    <row r="9" spans="2:8" s="31" customFormat="1" ht="16.5" x14ac:dyDescent="0.35">
      <c r="B9" s="22" t="s">
        <v>998</v>
      </c>
      <c r="C9" s="22" t="s">
        <v>410</v>
      </c>
      <c r="D9" s="22"/>
      <c r="E9" s="22" t="s">
        <v>50</v>
      </c>
      <c r="F9" s="22">
        <v>2</v>
      </c>
      <c r="G9" s="36" t="s">
        <v>777</v>
      </c>
      <c r="H9" s="22"/>
    </row>
    <row r="10" spans="2:8" s="31" customFormat="1" ht="16.5" x14ac:dyDescent="0.35">
      <c r="B10" s="22" t="s">
        <v>1009</v>
      </c>
      <c r="C10" s="22" t="s">
        <v>411</v>
      </c>
      <c r="D10" s="22"/>
      <c r="E10" s="22" t="s">
        <v>46</v>
      </c>
      <c r="F10" s="22">
        <v>2</v>
      </c>
      <c r="G10" s="36" t="s">
        <v>777</v>
      </c>
      <c r="H10" s="22"/>
    </row>
    <row r="11" spans="2:8" s="31" customFormat="1" ht="16.5" x14ac:dyDescent="0.35">
      <c r="B11" s="22" t="s">
        <v>1000</v>
      </c>
      <c r="C11" s="22" t="s">
        <v>91</v>
      </c>
      <c r="D11" s="22"/>
      <c r="E11" s="22" t="s">
        <v>47</v>
      </c>
      <c r="F11" s="22">
        <v>2</v>
      </c>
      <c r="G11" s="36" t="s">
        <v>777</v>
      </c>
      <c r="H11" s="22"/>
    </row>
    <row r="12" spans="2:8" s="31" customFormat="1" ht="16.5" x14ac:dyDescent="0.35">
      <c r="B12" s="22" t="s">
        <v>981</v>
      </c>
      <c r="C12" s="22" t="s">
        <v>412</v>
      </c>
      <c r="D12" s="22"/>
      <c r="E12" s="22" t="s">
        <v>350</v>
      </c>
      <c r="F12" s="22">
        <v>2</v>
      </c>
      <c r="G12" s="36" t="s">
        <v>777</v>
      </c>
      <c r="H12" s="22"/>
    </row>
    <row r="14" spans="2:8" s="31" customFormat="1" ht="15" thickBot="1" x14ac:dyDescent="0.4">
      <c r="B14" s="16"/>
      <c r="C14" s="33" t="s">
        <v>631</v>
      </c>
      <c r="D14" s="16" t="s">
        <v>39</v>
      </c>
      <c r="E14" s="14"/>
      <c r="F14" s="14"/>
      <c r="G14" s="14"/>
      <c r="H14" s="14"/>
    </row>
    <row r="15" spans="2:8" s="31" customFormat="1" ht="15" thickBot="1" x14ac:dyDescent="0.4">
      <c r="B15" s="34" t="s">
        <v>0</v>
      </c>
      <c r="C15" s="35" t="s">
        <v>1</v>
      </c>
      <c r="D15" s="33" t="s">
        <v>40</v>
      </c>
      <c r="E15" s="33" t="s">
        <v>2</v>
      </c>
      <c r="F15" s="33" t="s">
        <v>31</v>
      </c>
      <c r="G15" s="33" t="s">
        <v>6</v>
      </c>
      <c r="H15" s="33" t="s">
        <v>7</v>
      </c>
    </row>
    <row r="16" spans="2:8" s="31" customFormat="1" ht="16.5" x14ac:dyDescent="0.35">
      <c r="B16" s="22" t="s">
        <v>983</v>
      </c>
      <c r="C16" s="22" t="s">
        <v>629</v>
      </c>
      <c r="D16" s="22"/>
      <c r="E16" s="22" t="s">
        <v>626</v>
      </c>
      <c r="F16" s="22">
        <v>0</v>
      </c>
      <c r="G16" s="36" t="s">
        <v>777</v>
      </c>
      <c r="H16" s="22"/>
    </row>
    <row r="17" spans="2:9" s="31" customFormat="1" ht="16.5" x14ac:dyDescent="0.35">
      <c r="B17" s="22" t="s">
        <v>984</v>
      </c>
      <c r="C17" s="22" t="s">
        <v>630</v>
      </c>
      <c r="D17" s="22"/>
      <c r="E17" s="22" t="s">
        <v>626</v>
      </c>
      <c r="F17" s="22">
        <v>0</v>
      </c>
      <c r="G17" s="36" t="s">
        <v>777</v>
      </c>
      <c r="H17" s="22"/>
    </row>
    <row r="18" spans="2:9" s="31" customFormat="1" ht="16.5" x14ac:dyDescent="0.35">
      <c r="B18" s="22" t="s">
        <v>985</v>
      </c>
      <c r="C18" s="22" t="s">
        <v>97</v>
      </c>
      <c r="D18" s="22"/>
      <c r="E18" s="22" t="s">
        <v>42</v>
      </c>
      <c r="F18" s="22">
        <v>0</v>
      </c>
      <c r="G18" s="36" t="s">
        <v>777</v>
      </c>
      <c r="H18" s="22"/>
    </row>
    <row r="19" spans="2:9" s="31" customFormat="1" ht="16.5" x14ac:dyDescent="0.35">
      <c r="B19" s="22" t="s">
        <v>986</v>
      </c>
      <c r="C19" s="22" t="s">
        <v>90</v>
      </c>
      <c r="D19" s="22"/>
      <c r="E19" s="22" t="s">
        <v>42</v>
      </c>
      <c r="F19" s="22">
        <v>0</v>
      </c>
      <c r="G19" s="36" t="s">
        <v>777</v>
      </c>
      <c r="H19" s="22"/>
    </row>
    <row r="20" spans="2:9" x14ac:dyDescent="0.35">
      <c r="B20" s="57"/>
      <c r="C20" s="58"/>
      <c r="D20" s="59"/>
      <c r="E20" s="60"/>
      <c r="F20" s="57"/>
      <c r="G20" s="57"/>
      <c r="H20" s="57"/>
      <c r="I20" s="5"/>
    </row>
    <row r="21" spans="2:9" s="31" customFormat="1" ht="15" thickBot="1" x14ac:dyDescent="0.4">
      <c r="B21" s="16"/>
      <c r="C21" s="33" t="s">
        <v>442</v>
      </c>
      <c r="D21" s="16" t="s">
        <v>39</v>
      </c>
      <c r="E21" s="14"/>
      <c r="F21" s="14"/>
      <c r="G21" s="14"/>
      <c r="H21" s="14"/>
    </row>
    <row r="22" spans="2:9" s="31" customFormat="1" ht="15" thickBot="1" x14ac:dyDescent="0.4">
      <c r="B22" s="34" t="s">
        <v>0</v>
      </c>
      <c r="C22" s="35" t="s">
        <v>1</v>
      </c>
      <c r="D22" s="33" t="s">
        <v>40</v>
      </c>
      <c r="E22" s="33" t="s">
        <v>2</v>
      </c>
      <c r="F22" s="33" t="s">
        <v>31</v>
      </c>
      <c r="G22" s="33" t="s">
        <v>6</v>
      </c>
      <c r="H22" s="33" t="s">
        <v>7</v>
      </c>
    </row>
    <row r="23" spans="2:9" s="31" customFormat="1" ht="17.5" x14ac:dyDescent="0.35">
      <c r="B23" s="29" t="s">
        <v>1003</v>
      </c>
      <c r="C23" s="22" t="s">
        <v>484</v>
      </c>
      <c r="D23" s="22"/>
      <c r="E23" s="22" t="s">
        <v>485</v>
      </c>
      <c r="F23" s="22">
        <v>1</v>
      </c>
      <c r="G23" s="36" t="s">
        <v>777</v>
      </c>
      <c r="H23" s="22"/>
    </row>
    <row r="24" spans="2:9" s="31" customFormat="1" ht="16.5" x14ac:dyDescent="0.35">
      <c r="B24" s="22" t="s">
        <v>520</v>
      </c>
      <c r="C24" s="22" t="s">
        <v>487</v>
      </c>
      <c r="D24" s="22"/>
      <c r="E24" s="22" t="s">
        <v>24</v>
      </c>
      <c r="F24" s="22">
        <v>0</v>
      </c>
      <c r="G24" s="36" t="s">
        <v>777</v>
      </c>
      <c r="H24" s="22"/>
    </row>
    <row r="25" spans="2:9" s="31" customFormat="1" ht="16.5" x14ac:dyDescent="0.35">
      <c r="B25" s="29" t="s">
        <v>717</v>
      </c>
      <c r="C25" s="22" t="s">
        <v>444</v>
      </c>
      <c r="D25" s="22"/>
      <c r="E25" s="22" t="s">
        <v>274</v>
      </c>
      <c r="F25" s="22">
        <v>1</v>
      </c>
      <c r="G25" s="36" t="s">
        <v>777</v>
      </c>
      <c r="H25" s="22"/>
    </row>
    <row r="26" spans="2:9" x14ac:dyDescent="0.35">
      <c r="B26" s="57"/>
      <c r="C26" s="58"/>
      <c r="D26" s="59"/>
      <c r="E26" s="60"/>
      <c r="F26" s="57"/>
      <c r="G26" s="57"/>
      <c r="H26" s="57"/>
      <c r="I26" s="5"/>
    </row>
    <row r="27" spans="2:9" s="31" customFormat="1" ht="15" thickBot="1" x14ac:dyDescent="0.4">
      <c r="B27" s="16"/>
      <c r="C27" s="33" t="s">
        <v>56</v>
      </c>
      <c r="D27" s="16" t="s">
        <v>39</v>
      </c>
      <c r="E27" s="14"/>
      <c r="F27" s="14"/>
      <c r="G27" s="14"/>
      <c r="H27" s="14"/>
    </row>
    <row r="28" spans="2:9" s="31" customFormat="1" ht="15" thickBot="1" x14ac:dyDescent="0.4">
      <c r="B28" s="34" t="s">
        <v>0</v>
      </c>
      <c r="C28" s="35" t="s">
        <v>1</v>
      </c>
      <c r="D28" s="33" t="s">
        <v>40</v>
      </c>
      <c r="E28" s="33" t="s">
        <v>2</v>
      </c>
      <c r="F28" s="33" t="s">
        <v>31</v>
      </c>
      <c r="G28" s="33" t="s">
        <v>6</v>
      </c>
      <c r="H28" s="33" t="s">
        <v>7</v>
      </c>
    </row>
    <row r="29" spans="2:9" s="31" customFormat="1" ht="16.5" x14ac:dyDescent="0.35">
      <c r="B29" s="22" t="s">
        <v>317</v>
      </c>
      <c r="C29" s="22" t="s">
        <v>413</v>
      </c>
      <c r="D29" s="22"/>
      <c r="E29" s="22" t="s">
        <v>60</v>
      </c>
      <c r="F29" s="22">
        <v>1</v>
      </c>
      <c r="G29" s="22"/>
      <c r="H29" s="22"/>
    </row>
    <row r="30" spans="2:9" s="31" customFormat="1" x14ac:dyDescent="0.35">
      <c r="B30" s="22" t="s">
        <v>365</v>
      </c>
      <c r="C30" s="22" t="s">
        <v>1014</v>
      </c>
      <c r="D30" s="22"/>
      <c r="E30" s="22" t="s">
        <v>99</v>
      </c>
      <c r="F30" s="22">
        <v>1</v>
      </c>
      <c r="G30" s="22"/>
      <c r="H30" s="22"/>
    </row>
    <row r="31" spans="2:9" s="31" customFormat="1" ht="16.5" x14ac:dyDescent="0.35">
      <c r="B31" s="29" t="s">
        <v>684</v>
      </c>
      <c r="C31" s="22" t="s">
        <v>1010</v>
      </c>
      <c r="D31" s="22"/>
      <c r="E31" s="22" t="s">
        <v>57</v>
      </c>
      <c r="F31" s="22">
        <v>1</v>
      </c>
      <c r="G31" s="22"/>
      <c r="H31" s="22"/>
    </row>
    <row r="32" spans="2:9" s="31" customFormat="1" ht="16.5" x14ac:dyDescent="0.35">
      <c r="B32" s="29" t="s">
        <v>851</v>
      </c>
      <c r="C32" s="22" t="s">
        <v>530</v>
      </c>
      <c r="D32" s="22"/>
      <c r="E32" s="22" t="s">
        <v>57</v>
      </c>
      <c r="F32" s="22">
        <v>1</v>
      </c>
      <c r="G32" s="36" t="s">
        <v>777</v>
      </c>
      <c r="H32" s="22"/>
    </row>
    <row r="33" spans="2:9" s="31" customFormat="1" ht="16.5" x14ac:dyDescent="0.35">
      <c r="B33" s="29" t="s">
        <v>692</v>
      </c>
      <c r="C33" s="22" t="s">
        <v>1011</v>
      </c>
      <c r="D33" s="22"/>
      <c r="E33" s="22" t="s">
        <v>57</v>
      </c>
      <c r="F33" s="22">
        <v>1</v>
      </c>
      <c r="G33" s="36"/>
      <c r="H33" s="22"/>
    </row>
    <row r="34" spans="2:9" s="31" customFormat="1" ht="16.5" x14ac:dyDescent="0.35">
      <c r="B34" s="29" t="s">
        <v>832</v>
      </c>
      <c r="C34" s="29" t="s">
        <v>833</v>
      </c>
      <c r="D34" s="22"/>
      <c r="E34" s="22" t="s">
        <v>27</v>
      </c>
      <c r="F34" s="22">
        <v>1</v>
      </c>
      <c r="G34" s="36"/>
      <c r="H34" s="22"/>
    </row>
    <row r="35" spans="2:9" s="31" customFormat="1" ht="16.5" x14ac:dyDescent="0.35">
      <c r="B35" s="29" t="s">
        <v>839</v>
      </c>
      <c r="C35" s="22" t="s">
        <v>840</v>
      </c>
      <c r="D35" s="22"/>
      <c r="E35" s="22" t="s">
        <v>532</v>
      </c>
      <c r="F35" s="22">
        <v>1</v>
      </c>
      <c r="G35" s="36" t="s">
        <v>777</v>
      </c>
      <c r="H35" s="22"/>
    </row>
    <row r="36" spans="2:9" ht="16.5" x14ac:dyDescent="0.35">
      <c r="B36" s="29" t="s">
        <v>842</v>
      </c>
      <c r="C36" s="22" t="s">
        <v>1012</v>
      </c>
      <c r="D36" s="22"/>
      <c r="E36" s="22" t="s">
        <v>532</v>
      </c>
      <c r="F36" s="22">
        <v>1</v>
      </c>
    </row>
    <row r="37" spans="2:9" x14ac:dyDescent="0.35">
      <c r="B37" s="57"/>
      <c r="C37" s="58"/>
      <c r="D37" s="59"/>
      <c r="E37" s="60"/>
      <c r="F37" s="57"/>
      <c r="G37" s="57"/>
      <c r="H37" s="57"/>
      <c r="I37" s="5"/>
    </row>
    <row r="38" spans="2:9" s="31" customFormat="1" ht="15" thickBot="1" x14ac:dyDescent="0.4">
      <c r="B38" s="16"/>
      <c r="C38" s="33" t="s">
        <v>414</v>
      </c>
      <c r="D38" s="16" t="s">
        <v>77</v>
      </c>
      <c r="E38" s="14"/>
      <c r="F38" s="14"/>
      <c r="G38" s="14"/>
      <c r="H38" s="14"/>
    </row>
    <row r="39" spans="2:9" s="31" customFormat="1" ht="15" thickBot="1" x14ac:dyDescent="0.4">
      <c r="B39" s="34" t="s">
        <v>0</v>
      </c>
      <c r="C39" s="35" t="s">
        <v>1</v>
      </c>
      <c r="D39" s="33" t="s">
        <v>40</v>
      </c>
      <c r="E39" s="33" t="s">
        <v>2</v>
      </c>
      <c r="F39" s="33" t="s">
        <v>31</v>
      </c>
      <c r="G39" s="33" t="s">
        <v>6</v>
      </c>
      <c r="H39" s="33" t="s">
        <v>7</v>
      </c>
    </row>
    <row r="40" spans="2:9" s="31" customFormat="1" ht="16.5" x14ac:dyDescent="0.35">
      <c r="B40" s="22" t="s">
        <v>100</v>
      </c>
      <c r="C40" s="22" t="s">
        <v>415</v>
      </c>
      <c r="D40" s="22"/>
      <c r="E40" s="22" t="s">
        <v>42</v>
      </c>
      <c r="F40" s="22">
        <v>0</v>
      </c>
      <c r="G40" s="22"/>
      <c r="H40" s="22"/>
    </row>
    <row r="41" spans="2:9" s="31" customFormat="1" ht="16.5" x14ac:dyDescent="0.35">
      <c r="B41" s="22" t="s">
        <v>101</v>
      </c>
      <c r="C41" s="22" t="s">
        <v>97</v>
      </c>
      <c r="D41" s="22"/>
      <c r="E41" s="22" t="s">
        <v>42</v>
      </c>
      <c r="F41" s="22">
        <v>0</v>
      </c>
      <c r="G41" s="22"/>
      <c r="H41" s="22"/>
    </row>
    <row r="42" spans="2:9" s="31" customFormat="1" ht="16.5" x14ac:dyDescent="0.35">
      <c r="B42" s="22" t="s">
        <v>102</v>
      </c>
      <c r="C42" s="22" t="s">
        <v>90</v>
      </c>
      <c r="D42" s="22"/>
      <c r="E42" s="22" t="s">
        <v>42</v>
      </c>
      <c r="F42" s="22">
        <v>0</v>
      </c>
      <c r="G42" s="22"/>
      <c r="H42" s="22"/>
    </row>
    <row r="43" spans="2:9" s="31" customFormat="1" ht="16.5" x14ac:dyDescent="0.35">
      <c r="B43" s="22" t="s">
        <v>371</v>
      </c>
      <c r="C43" s="22" t="s">
        <v>416</v>
      </c>
      <c r="D43" s="22"/>
      <c r="E43" s="22" t="s">
        <v>42</v>
      </c>
      <c r="F43" s="22">
        <v>0</v>
      </c>
      <c r="G43" s="22"/>
      <c r="H43" s="22"/>
    </row>
    <row r="44" spans="2:9" s="31" customFormat="1" x14ac:dyDescent="0.35">
      <c r="B44" s="22" t="s">
        <v>12</v>
      </c>
      <c r="C44" s="22"/>
      <c r="D44" s="22"/>
      <c r="E44" s="22"/>
      <c r="F44" s="22"/>
      <c r="G44" s="22"/>
      <c r="H44" s="22"/>
    </row>
    <row r="45" spans="2:9" s="31" customFormat="1" ht="16.5" x14ac:dyDescent="0.35">
      <c r="B45" s="22" t="s">
        <v>78</v>
      </c>
      <c r="C45" s="22" t="s">
        <v>375</v>
      </c>
      <c r="D45" s="22"/>
      <c r="E45" s="22" t="s">
        <v>25</v>
      </c>
      <c r="F45" s="22">
        <v>1</v>
      </c>
      <c r="G45" s="22"/>
      <c r="H45" s="22"/>
    </row>
    <row r="46" spans="2:9" s="31" customFormat="1" ht="16.5" x14ac:dyDescent="0.35">
      <c r="B46" s="22" t="s">
        <v>79</v>
      </c>
      <c r="C46" s="22" t="s">
        <v>417</v>
      </c>
      <c r="D46" s="22"/>
      <c r="E46" s="22" t="s">
        <v>24</v>
      </c>
      <c r="F46" s="22">
        <v>0</v>
      </c>
      <c r="G46" s="22"/>
      <c r="H46" s="22"/>
    </row>
    <row r="47" spans="2:9" s="31" customFormat="1" ht="16.5" x14ac:dyDescent="0.35">
      <c r="B47" s="22" t="s">
        <v>80</v>
      </c>
      <c r="C47" s="22" t="s">
        <v>92</v>
      </c>
      <c r="D47" s="22"/>
      <c r="E47" s="22" t="s">
        <v>24</v>
      </c>
      <c r="F47" s="22">
        <v>0</v>
      </c>
      <c r="G47" s="22"/>
      <c r="H47" s="22"/>
    </row>
    <row r="48" spans="2:9" s="31" customFormat="1" ht="16.5" x14ac:dyDescent="0.35">
      <c r="B48" s="22" t="s">
        <v>81</v>
      </c>
      <c r="C48" s="22" t="s">
        <v>93</v>
      </c>
      <c r="D48" s="22"/>
      <c r="E48" s="22" t="s">
        <v>67</v>
      </c>
      <c r="F48" s="22">
        <v>0</v>
      </c>
      <c r="G48" s="22"/>
      <c r="H48" s="22"/>
    </row>
    <row r="49" spans="2:8" s="31" customFormat="1" ht="16.5" x14ac:dyDescent="0.35">
      <c r="B49" s="22" t="s">
        <v>379</v>
      </c>
      <c r="C49" s="22" t="s">
        <v>418</v>
      </c>
      <c r="D49" s="22"/>
      <c r="E49" s="22" t="s">
        <v>24</v>
      </c>
      <c r="F49" s="22">
        <v>0</v>
      </c>
      <c r="G49" s="22"/>
      <c r="H49" s="22"/>
    </row>
    <row r="51" spans="2:8" s="31" customFormat="1" ht="15" thickBot="1" x14ac:dyDescent="0.4">
      <c r="B51" s="16"/>
      <c r="C51" s="33" t="s">
        <v>419</v>
      </c>
      <c r="D51" s="16" t="s">
        <v>77</v>
      </c>
      <c r="E51" s="14"/>
      <c r="F51" s="14"/>
      <c r="G51" s="14"/>
      <c r="H51" s="14"/>
    </row>
    <row r="52" spans="2:8" s="31" customFormat="1" ht="15" thickBot="1" x14ac:dyDescent="0.4">
      <c r="B52" s="34" t="s">
        <v>0</v>
      </c>
      <c r="C52" s="35" t="s">
        <v>1</v>
      </c>
      <c r="D52" s="33" t="s">
        <v>40</v>
      </c>
      <c r="E52" s="33" t="s">
        <v>2</v>
      </c>
      <c r="F52" s="33" t="s">
        <v>31</v>
      </c>
      <c r="G52" s="33" t="s">
        <v>6</v>
      </c>
      <c r="H52" s="33" t="s">
        <v>7</v>
      </c>
    </row>
    <row r="53" spans="2:8" s="31" customFormat="1" ht="16.5" x14ac:dyDescent="0.35">
      <c r="B53" s="22" t="s">
        <v>103</v>
      </c>
      <c r="C53" s="22" t="s">
        <v>420</v>
      </c>
      <c r="D53" s="22"/>
      <c r="E53" s="22" t="s">
        <v>50</v>
      </c>
      <c r="F53" s="22">
        <v>0</v>
      </c>
      <c r="G53" s="22"/>
      <c r="H53" s="22"/>
    </row>
    <row r="54" spans="2:8" s="31" customFormat="1" ht="16.5" x14ac:dyDescent="0.35">
      <c r="B54" s="22" t="s">
        <v>107</v>
      </c>
      <c r="C54" s="22" t="s">
        <v>409</v>
      </c>
      <c r="D54" s="22"/>
      <c r="E54" s="22" t="s">
        <v>50</v>
      </c>
      <c r="F54" s="22">
        <v>0</v>
      </c>
      <c r="G54" s="22"/>
      <c r="H54" s="22"/>
    </row>
    <row r="55" spans="2:8" s="31" customFormat="1" ht="16.5" x14ac:dyDescent="0.35">
      <c r="B55" s="22" t="s">
        <v>104</v>
      </c>
      <c r="C55" s="22" t="s">
        <v>421</v>
      </c>
      <c r="D55" s="22"/>
      <c r="E55" s="22" t="s">
        <v>50</v>
      </c>
      <c r="F55" s="22">
        <v>0</v>
      </c>
      <c r="G55" s="22"/>
      <c r="H55" s="22"/>
    </row>
    <row r="56" spans="2:8" s="31" customFormat="1" ht="16.5" x14ac:dyDescent="0.35">
      <c r="B56" s="22" t="s">
        <v>105</v>
      </c>
      <c r="C56" s="22" t="s">
        <v>422</v>
      </c>
      <c r="D56" s="22"/>
      <c r="E56" s="22" t="s">
        <v>50</v>
      </c>
      <c r="F56" s="22">
        <v>0</v>
      </c>
      <c r="G56" s="22"/>
      <c r="H56" s="22"/>
    </row>
    <row r="57" spans="2:8" s="31" customFormat="1" ht="16.5" x14ac:dyDescent="0.35">
      <c r="B57" s="22" t="s">
        <v>106</v>
      </c>
      <c r="C57" s="22" t="s">
        <v>411</v>
      </c>
      <c r="D57" s="22"/>
      <c r="E57" s="22" t="s">
        <v>50</v>
      </c>
      <c r="F57" s="22">
        <v>0</v>
      </c>
      <c r="G57" s="22"/>
      <c r="H57" s="22"/>
    </row>
    <row r="58" spans="2:8" s="31" customFormat="1" x14ac:dyDescent="0.35">
      <c r="B58" s="22" t="s">
        <v>12</v>
      </c>
      <c r="C58" s="22"/>
      <c r="D58" s="22"/>
      <c r="E58" s="22"/>
      <c r="F58" s="22"/>
      <c r="G58" s="22"/>
      <c r="H58" s="22"/>
    </row>
    <row r="59" spans="2:8" s="31" customFormat="1" ht="16.5" x14ac:dyDescent="0.35">
      <c r="B59" s="22" t="s">
        <v>423</v>
      </c>
      <c r="C59" s="22" t="s">
        <v>424</v>
      </c>
      <c r="D59" s="22"/>
      <c r="E59" s="22" t="s">
        <v>69</v>
      </c>
      <c r="F59" s="22">
        <v>0</v>
      </c>
      <c r="G59" s="22"/>
      <c r="H59" s="22"/>
    </row>
    <row r="60" spans="2:8" s="31" customFormat="1" ht="16.5" x14ac:dyDescent="0.35">
      <c r="B60" s="22" t="s">
        <v>86</v>
      </c>
      <c r="C60" s="22" t="s">
        <v>425</v>
      </c>
      <c r="D60" s="22"/>
      <c r="E60" s="22" t="s">
        <v>69</v>
      </c>
      <c r="F60" s="22">
        <v>0</v>
      </c>
      <c r="G60" s="22"/>
      <c r="H60" s="22"/>
    </row>
    <row r="61" spans="2:8" s="31" customFormat="1" ht="16.5" x14ac:dyDescent="0.35">
      <c r="B61" s="22" t="s">
        <v>83</v>
      </c>
      <c r="C61" s="22" t="s">
        <v>426</v>
      </c>
      <c r="D61" s="22"/>
      <c r="E61" s="22" t="s">
        <v>69</v>
      </c>
      <c r="F61" s="22">
        <v>0</v>
      </c>
      <c r="G61" s="22"/>
      <c r="H61" s="22"/>
    </row>
    <row r="62" spans="2:8" s="31" customFormat="1" ht="16.5" x14ac:dyDescent="0.35">
      <c r="B62" s="22" t="s">
        <v>84</v>
      </c>
      <c r="C62" s="22" t="s">
        <v>94</v>
      </c>
      <c r="D62" s="22"/>
      <c r="E62" s="22" t="s">
        <v>69</v>
      </c>
      <c r="F62" s="22">
        <v>0</v>
      </c>
      <c r="G62" s="22"/>
      <c r="H62" s="22"/>
    </row>
    <row r="63" spans="2:8" s="31" customFormat="1" ht="16.5" x14ac:dyDescent="0.35">
      <c r="B63" s="22" t="s">
        <v>85</v>
      </c>
      <c r="C63" s="22" t="s">
        <v>95</v>
      </c>
      <c r="D63" s="22"/>
      <c r="E63" s="22" t="s">
        <v>69</v>
      </c>
      <c r="F63" s="22">
        <v>0</v>
      </c>
      <c r="G63" s="22"/>
      <c r="H63" s="22"/>
    </row>
    <row r="65" spans="2:8" s="31" customFormat="1" ht="15" thickBot="1" x14ac:dyDescent="0.4">
      <c r="B65" s="16"/>
      <c r="C65" s="33" t="s">
        <v>427</v>
      </c>
      <c r="D65" s="16" t="s">
        <v>77</v>
      </c>
      <c r="E65" s="14"/>
      <c r="F65" s="14"/>
      <c r="G65" s="14"/>
      <c r="H65" s="14"/>
    </row>
    <row r="66" spans="2:8" s="31" customFormat="1" ht="15" thickBot="1" x14ac:dyDescent="0.4">
      <c r="B66" s="34" t="s">
        <v>0</v>
      </c>
      <c r="C66" s="35" t="s">
        <v>1</v>
      </c>
      <c r="D66" s="33" t="s">
        <v>40</v>
      </c>
      <c r="E66" s="33" t="s">
        <v>2</v>
      </c>
      <c r="F66" s="33" t="s">
        <v>31</v>
      </c>
      <c r="G66" s="33" t="s">
        <v>6</v>
      </c>
      <c r="H66" s="33" t="s">
        <v>7</v>
      </c>
    </row>
    <row r="67" spans="2:8" s="31" customFormat="1" ht="16.5" x14ac:dyDescent="0.35">
      <c r="B67" s="22" t="s">
        <v>108</v>
      </c>
      <c r="C67" s="22" t="s">
        <v>428</v>
      </c>
      <c r="D67" s="22"/>
      <c r="E67" s="22" t="s">
        <v>47</v>
      </c>
      <c r="F67" s="22">
        <v>0</v>
      </c>
      <c r="G67" s="22"/>
      <c r="H67" s="22"/>
    </row>
    <row r="68" spans="2:8" s="31" customFormat="1" ht="16.5" x14ac:dyDescent="0.35">
      <c r="B68" s="22" t="s">
        <v>429</v>
      </c>
      <c r="C68" s="22" t="s">
        <v>91</v>
      </c>
      <c r="D68" s="22"/>
      <c r="E68" s="22" t="s">
        <v>47</v>
      </c>
      <c r="F68" s="22">
        <v>0</v>
      </c>
      <c r="G68" s="22"/>
      <c r="H68" s="22"/>
    </row>
    <row r="69" spans="2:8" s="31" customFormat="1" x14ac:dyDescent="0.35">
      <c r="B69" s="22" t="s">
        <v>12</v>
      </c>
      <c r="C69" s="22"/>
      <c r="D69" s="22"/>
      <c r="E69" s="22"/>
      <c r="F69" s="22"/>
      <c r="G69" s="22"/>
      <c r="H69" s="22"/>
    </row>
    <row r="70" spans="2:8" s="31" customFormat="1" ht="16.5" x14ac:dyDescent="0.35">
      <c r="B70" s="22" t="s">
        <v>87</v>
      </c>
      <c r="C70" s="22" t="s">
        <v>430</v>
      </c>
      <c r="D70" s="22"/>
      <c r="E70" s="22" t="s">
        <v>75</v>
      </c>
      <c r="F70" s="22">
        <v>0</v>
      </c>
      <c r="G70" s="22"/>
      <c r="H70" s="22"/>
    </row>
    <row r="71" spans="2:8" s="31" customFormat="1" ht="16.5" x14ac:dyDescent="0.35">
      <c r="B71" s="22" t="s">
        <v>88</v>
      </c>
      <c r="C71" s="22" t="s">
        <v>96</v>
      </c>
      <c r="D71" s="22"/>
      <c r="E71" s="22" t="s">
        <v>75</v>
      </c>
      <c r="F71" s="22">
        <v>0</v>
      </c>
      <c r="G71" s="22"/>
      <c r="H71" s="22"/>
    </row>
    <row r="73" spans="2:8" s="31" customFormat="1" ht="15" thickBot="1" x14ac:dyDescent="0.4">
      <c r="B73" s="16"/>
      <c r="C73" s="33" t="s">
        <v>431</v>
      </c>
      <c r="D73" s="16" t="s">
        <v>77</v>
      </c>
      <c r="E73" s="14"/>
      <c r="F73" s="14"/>
      <c r="G73" s="14"/>
      <c r="H73" s="14"/>
    </row>
    <row r="74" spans="2:8" s="31" customFormat="1" ht="15" thickBot="1" x14ac:dyDescent="0.4">
      <c r="B74" s="34" t="s">
        <v>0</v>
      </c>
      <c r="C74" s="35" t="s">
        <v>1</v>
      </c>
      <c r="D74" s="33" t="s">
        <v>40</v>
      </c>
      <c r="E74" s="33" t="s">
        <v>2</v>
      </c>
      <c r="F74" s="33" t="s">
        <v>31</v>
      </c>
      <c r="G74" s="33" t="s">
        <v>6</v>
      </c>
      <c r="H74" s="33" t="s">
        <v>7</v>
      </c>
    </row>
    <row r="75" spans="2:8" s="31" customFormat="1" ht="16.5" x14ac:dyDescent="0.35">
      <c r="B75" s="22" t="s">
        <v>372</v>
      </c>
      <c r="C75" s="22" t="s">
        <v>432</v>
      </c>
      <c r="D75" s="22"/>
      <c r="E75" s="22" t="s">
        <v>350</v>
      </c>
      <c r="F75" s="22">
        <v>0</v>
      </c>
      <c r="G75" s="22"/>
      <c r="H75" s="22"/>
    </row>
    <row r="76" spans="2:8" s="31" customFormat="1" ht="16.5" x14ac:dyDescent="0.35">
      <c r="B76" s="22" t="s">
        <v>433</v>
      </c>
      <c r="C76" s="22" t="s">
        <v>434</v>
      </c>
      <c r="D76" s="22"/>
      <c r="E76" s="22" t="s">
        <v>350</v>
      </c>
      <c r="F76" s="22">
        <v>0</v>
      </c>
      <c r="G76" s="22"/>
      <c r="H76" s="22"/>
    </row>
    <row r="77" spans="2:8" s="31" customFormat="1" ht="16.5" x14ac:dyDescent="0.35">
      <c r="B77" s="22" t="s">
        <v>435</v>
      </c>
      <c r="C77" s="22" t="s">
        <v>436</v>
      </c>
      <c r="D77" s="22"/>
      <c r="E77" s="22" t="s">
        <v>350</v>
      </c>
      <c r="F77" s="22">
        <v>0</v>
      </c>
      <c r="G77" s="22"/>
      <c r="H77" s="22"/>
    </row>
    <row r="78" spans="2:8" s="31" customFormat="1" x14ac:dyDescent="0.35">
      <c r="B78" s="22" t="s">
        <v>12</v>
      </c>
      <c r="C78" s="22"/>
      <c r="D78" s="22"/>
      <c r="E78" s="22"/>
      <c r="F78" s="22"/>
      <c r="G78" s="22"/>
      <c r="H78" s="22"/>
    </row>
    <row r="79" spans="2:8" s="31" customFormat="1" ht="16.5" x14ac:dyDescent="0.35">
      <c r="B79" s="22" t="s">
        <v>388</v>
      </c>
      <c r="C79" s="22" t="s">
        <v>430</v>
      </c>
      <c r="D79" s="22"/>
      <c r="E79" s="22" t="s">
        <v>437</v>
      </c>
      <c r="F79" s="22">
        <v>0</v>
      </c>
      <c r="G79" s="22"/>
      <c r="H79" s="22"/>
    </row>
    <row r="80" spans="2:8" s="31" customFormat="1" ht="16.5" x14ac:dyDescent="0.35">
      <c r="B80" s="22" t="s">
        <v>391</v>
      </c>
      <c r="C80" s="22" t="s">
        <v>438</v>
      </c>
      <c r="D80" s="22"/>
      <c r="E80" s="22" t="s">
        <v>437</v>
      </c>
      <c r="F80" s="22">
        <v>0</v>
      </c>
      <c r="G80" s="22"/>
      <c r="H80" s="22"/>
    </row>
    <row r="81" spans="2:8" s="31" customFormat="1" ht="16.5" x14ac:dyDescent="0.35">
      <c r="B81" s="22" t="s">
        <v>393</v>
      </c>
      <c r="C81" s="22" t="s">
        <v>96</v>
      </c>
      <c r="D81" s="22"/>
      <c r="E81" s="22" t="s">
        <v>437</v>
      </c>
      <c r="F81" s="22">
        <v>0</v>
      </c>
      <c r="G81" s="22"/>
      <c r="H81" s="22"/>
    </row>
    <row r="83" spans="2:8" s="31" customFormat="1" ht="15" thickBot="1" x14ac:dyDescent="0.4">
      <c r="B83" s="16"/>
      <c r="C83" s="33" t="s">
        <v>414</v>
      </c>
      <c r="D83" s="16" t="s">
        <v>62</v>
      </c>
      <c r="E83" s="14"/>
      <c r="F83" s="14"/>
      <c r="G83" s="14"/>
      <c r="H83" s="14"/>
    </row>
    <row r="84" spans="2:8" s="31" customFormat="1" ht="15" thickBot="1" x14ac:dyDescent="0.4">
      <c r="B84" s="34" t="s">
        <v>0</v>
      </c>
      <c r="C84" s="35" t="s">
        <v>1</v>
      </c>
      <c r="D84" s="33" t="s">
        <v>40</v>
      </c>
      <c r="E84" s="33" t="s">
        <v>2</v>
      </c>
      <c r="F84" s="33" t="s">
        <v>31</v>
      </c>
      <c r="G84" s="33" t="s">
        <v>6</v>
      </c>
      <c r="H84" s="33" t="s">
        <v>7</v>
      </c>
    </row>
    <row r="85" spans="2:8" s="31" customFormat="1" ht="16.5" x14ac:dyDescent="0.35">
      <c r="B85" s="22" t="s">
        <v>110</v>
      </c>
      <c r="C85" s="22" t="s">
        <v>415</v>
      </c>
      <c r="D85" s="22"/>
      <c r="E85" s="22" t="s">
        <v>42</v>
      </c>
      <c r="F85" s="22">
        <v>0</v>
      </c>
      <c r="G85" s="22"/>
      <c r="H85" s="22"/>
    </row>
    <row r="86" spans="2:8" s="31" customFormat="1" ht="16.5" x14ac:dyDescent="0.35">
      <c r="B86" s="22" t="s">
        <v>111</v>
      </c>
      <c r="C86" s="22" t="s">
        <v>97</v>
      </c>
      <c r="D86" s="22"/>
      <c r="E86" s="22" t="s">
        <v>42</v>
      </c>
      <c r="F86" s="22">
        <v>0</v>
      </c>
      <c r="G86" s="22"/>
      <c r="H86" s="22"/>
    </row>
    <row r="87" spans="2:8" s="31" customFormat="1" ht="16.5" x14ac:dyDescent="0.35">
      <c r="B87" s="22" t="s">
        <v>112</v>
      </c>
      <c r="C87" s="22" t="s">
        <v>90</v>
      </c>
      <c r="D87" s="22"/>
      <c r="E87" s="22" t="s">
        <v>42</v>
      </c>
      <c r="F87" s="22">
        <v>0</v>
      </c>
      <c r="G87" s="22"/>
      <c r="H87" s="22"/>
    </row>
    <row r="88" spans="2:8" s="31" customFormat="1" ht="16.5" x14ac:dyDescent="0.35">
      <c r="B88" s="22" t="s">
        <v>399</v>
      </c>
      <c r="C88" s="22" t="s">
        <v>416</v>
      </c>
      <c r="D88" s="22"/>
      <c r="E88" s="22" t="s">
        <v>42</v>
      </c>
      <c r="F88" s="22">
        <v>0</v>
      </c>
      <c r="G88" s="22"/>
      <c r="H88" s="22"/>
    </row>
    <row r="89" spans="2:8" s="31" customFormat="1" x14ac:dyDescent="0.35">
      <c r="B89" s="22" t="s">
        <v>12</v>
      </c>
      <c r="C89" s="22"/>
      <c r="D89" s="22"/>
      <c r="E89" s="22"/>
      <c r="F89" s="22"/>
      <c r="G89" s="22"/>
      <c r="H89" s="22"/>
    </row>
    <row r="90" spans="2:8" s="31" customFormat="1" ht="16.5" x14ac:dyDescent="0.35">
      <c r="B90" s="22" t="s">
        <v>16</v>
      </c>
      <c r="C90" s="22" t="s">
        <v>375</v>
      </c>
      <c r="D90" s="22"/>
      <c r="E90" s="22" t="s">
        <v>25</v>
      </c>
      <c r="F90" s="22">
        <v>1</v>
      </c>
      <c r="G90" s="22"/>
      <c r="H90" s="22"/>
    </row>
    <row r="91" spans="2:8" s="31" customFormat="1" ht="16.5" x14ac:dyDescent="0.35">
      <c r="B91" s="22" t="s">
        <v>64</v>
      </c>
      <c r="C91" s="22" t="s">
        <v>417</v>
      </c>
      <c r="D91" s="22"/>
      <c r="E91" s="22" t="s">
        <v>24</v>
      </c>
      <c r="F91" s="22">
        <v>0</v>
      </c>
      <c r="G91" s="22"/>
      <c r="H91" s="22"/>
    </row>
    <row r="92" spans="2:8" s="31" customFormat="1" ht="16.5" x14ac:dyDescent="0.35">
      <c r="B92" s="22" t="s">
        <v>65</v>
      </c>
      <c r="C92" s="22" t="s">
        <v>92</v>
      </c>
      <c r="D92" s="22"/>
      <c r="E92" s="22" t="s">
        <v>24</v>
      </c>
      <c r="F92" s="22">
        <v>0</v>
      </c>
      <c r="G92" s="22"/>
      <c r="H92" s="22"/>
    </row>
    <row r="93" spans="2:8" s="31" customFormat="1" ht="16.5" x14ac:dyDescent="0.35">
      <c r="B93" s="22" t="s">
        <v>66</v>
      </c>
      <c r="C93" s="22" t="s">
        <v>93</v>
      </c>
      <c r="D93" s="22"/>
      <c r="E93" s="22" t="s">
        <v>67</v>
      </c>
      <c r="F93" s="22">
        <v>0</v>
      </c>
      <c r="G93" s="22"/>
      <c r="H93" s="22"/>
    </row>
    <row r="94" spans="2:8" s="31" customFormat="1" ht="16.5" x14ac:dyDescent="0.35">
      <c r="B94" s="22" t="s">
        <v>403</v>
      </c>
      <c r="C94" s="22" t="s">
        <v>418</v>
      </c>
      <c r="D94" s="22"/>
      <c r="E94" s="22" t="s">
        <v>24</v>
      </c>
      <c r="F94" s="22">
        <v>0</v>
      </c>
      <c r="G94" s="22"/>
      <c r="H94" s="22"/>
    </row>
    <row r="96" spans="2:8" s="31" customFormat="1" ht="15" thickBot="1" x14ac:dyDescent="0.4">
      <c r="B96" s="16"/>
      <c r="C96" s="33" t="s">
        <v>419</v>
      </c>
      <c r="D96" s="16" t="s">
        <v>62</v>
      </c>
      <c r="E96" s="14"/>
      <c r="F96" s="14"/>
      <c r="G96" s="14"/>
      <c r="H96" s="14"/>
    </row>
    <row r="97" spans="2:8" s="31" customFormat="1" ht="15" thickBot="1" x14ac:dyDescent="0.4">
      <c r="B97" s="34" t="s">
        <v>0</v>
      </c>
      <c r="C97" s="35" t="s">
        <v>1</v>
      </c>
      <c r="D97" s="33" t="s">
        <v>40</v>
      </c>
      <c r="E97" s="33" t="s">
        <v>2</v>
      </c>
      <c r="F97" s="33" t="s">
        <v>31</v>
      </c>
      <c r="G97" s="33" t="s">
        <v>6</v>
      </c>
      <c r="H97" s="33" t="s">
        <v>7</v>
      </c>
    </row>
    <row r="98" spans="2:8" s="31" customFormat="1" ht="16.5" x14ac:dyDescent="0.35">
      <c r="B98" s="22" t="s">
        <v>113</v>
      </c>
      <c r="C98" s="22" t="s">
        <v>420</v>
      </c>
      <c r="D98" s="22"/>
      <c r="E98" s="22" t="s">
        <v>50</v>
      </c>
      <c r="F98" s="22">
        <v>0</v>
      </c>
      <c r="G98" s="22"/>
      <c r="H98" s="22"/>
    </row>
    <row r="99" spans="2:8" s="31" customFormat="1" ht="16.5" x14ac:dyDescent="0.35">
      <c r="B99" s="22" t="s">
        <v>117</v>
      </c>
      <c r="C99" s="22" t="s">
        <v>409</v>
      </c>
      <c r="D99" s="22"/>
      <c r="E99" s="22" t="s">
        <v>50</v>
      </c>
      <c r="F99" s="22">
        <v>0</v>
      </c>
      <c r="G99" s="22"/>
      <c r="H99" s="22"/>
    </row>
    <row r="100" spans="2:8" s="31" customFormat="1" ht="16.5" x14ac:dyDescent="0.35">
      <c r="B100" s="22" t="s">
        <v>114</v>
      </c>
      <c r="C100" s="22" t="s">
        <v>421</v>
      </c>
      <c r="D100" s="22"/>
      <c r="E100" s="22" t="s">
        <v>50</v>
      </c>
      <c r="F100" s="22">
        <v>0</v>
      </c>
      <c r="G100" s="22"/>
      <c r="H100" s="22"/>
    </row>
    <row r="101" spans="2:8" s="31" customFormat="1" ht="16.5" x14ac:dyDescent="0.35">
      <c r="B101" s="22" t="s">
        <v>115</v>
      </c>
      <c r="C101" s="22" t="s">
        <v>422</v>
      </c>
      <c r="D101" s="22"/>
      <c r="E101" s="22" t="s">
        <v>50</v>
      </c>
      <c r="F101" s="22">
        <v>0</v>
      </c>
      <c r="G101" s="22"/>
      <c r="H101" s="22"/>
    </row>
    <row r="102" spans="2:8" s="31" customFormat="1" ht="16.5" x14ac:dyDescent="0.35">
      <c r="B102" s="22" t="s">
        <v>116</v>
      </c>
      <c r="C102" s="22" t="s">
        <v>411</v>
      </c>
      <c r="D102" s="22"/>
      <c r="E102" s="22" t="s">
        <v>50</v>
      </c>
      <c r="F102" s="22">
        <v>0</v>
      </c>
      <c r="G102" s="22"/>
      <c r="H102" s="22"/>
    </row>
    <row r="103" spans="2:8" s="31" customFormat="1" x14ac:dyDescent="0.35">
      <c r="B103" s="22" t="s">
        <v>12</v>
      </c>
      <c r="C103" s="22"/>
      <c r="D103" s="22"/>
      <c r="E103" s="22"/>
      <c r="F103" s="22"/>
      <c r="G103" s="22"/>
      <c r="H103" s="22"/>
    </row>
    <row r="104" spans="2:8" s="31" customFormat="1" ht="16.5" x14ac:dyDescent="0.35">
      <c r="B104" s="22" t="s">
        <v>68</v>
      </c>
      <c r="C104" s="22" t="s">
        <v>424</v>
      </c>
      <c r="D104" s="22"/>
      <c r="E104" s="22" t="s">
        <v>69</v>
      </c>
      <c r="F104" s="22">
        <v>0</v>
      </c>
      <c r="G104" s="22"/>
      <c r="H104" s="22"/>
    </row>
    <row r="105" spans="2:8" s="31" customFormat="1" ht="16.5" x14ac:dyDescent="0.35">
      <c r="B105" s="22" t="s">
        <v>73</v>
      </c>
      <c r="C105" s="22" t="s">
        <v>425</v>
      </c>
      <c r="D105" s="22"/>
      <c r="E105" s="22" t="s">
        <v>69</v>
      </c>
      <c r="F105" s="22">
        <v>0</v>
      </c>
      <c r="G105" s="22"/>
      <c r="H105" s="22"/>
    </row>
    <row r="106" spans="2:8" s="31" customFormat="1" ht="16.5" x14ac:dyDescent="0.35">
      <c r="B106" s="22" t="s">
        <v>70</v>
      </c>
      <c r="C106" s="22" t="s">
        <v>426</v>
      </c>
      <c r="D106" s="22"/>
      <c r="E106" s="22" t="s">
        <v>69</v>
      </c>
      <c r="F106" s="22">
        <v>0</v>
      </c>
      <c r="G106" s="22"/>
      <c r="H106" s="22"/>
    </row>
    <row r="107" spans="2:8" s="31" customFormat="1" ht="16.5" x14ac:dyDescent="0.35">
      <c r="B107" s="22" t="s">
        <v>71</v>
      </c>
      <c r="C107" s="22" t="s">
        <v>94</v>
      </c>
      <c r="D107" s="22"/>
      <c r="E107" s="22" t="s">
        <v>69</v>
      </c>
      <c r="F107" s="22">
        <v>0</v>
      </c>
      <c r="G107" s="22"/>
      <c r="H107" s="22"/>
    </row>
    <row r="108" spans="2:8" s="31" customFormat="1" ht="16.5" x14ac:dyDescent="0.35">
      <c r="B108" s="22" t="s">
        <v>72</v>
      </c>
      <c r="C108" s="22" t="s">
        <v>95</v>
      </c>
      <c r="D108" s="22"/>
      <c r="E108" s="22" t="s">
        <v>69</v>
      </c>
      <c r="F108" s="22">
        <v>0</v>
      </c>
      <c r="G108" s="22"/>
      <c r="H108" s="22"/>
    </row>
    <row r="110" spans="2:8" s="31" customFormat="1" ht="15" thickBot="1" x14ac:dyDescent="0.4">
      <c r="B110" s="16"/>
      <c r="C110" s="33" t="s">
        <v>427</v>
      </c>
      <c r="D110" s="16" t="s">
        <v>62</v>
      </c>
      <c r="E110" s="14"/>
      <c r="F110" s="14"/>
      <c r="G110" s="14"/>
      <c r="H110" s="14"/>
    </row>
    <row r="111" spans="2:8" s="31" customFormat="1" ht="15" thickBot="1" x14ac:dyDescent="0.4">
      <c r="B111" s="34" t="s">
        <v>0</v>
      </c>
      <c r="C111" s="35" t="s">
        <v>1</v>
      </c>
      <c r="D111" s="33" t="s">
        <v>40</v>
      </c>
      <c r="E111" s="33" t="s">
        <v>2</v>
      </c>
      <c r="F111" s="33" t="s">
        <v>31</v>
      </c>
      <c r="G111" s="33" t="s">
        <v>6</v>
      </c>
      <c r="H111" s="33" t="s">
        <v>7</v>
      </c>
    </row>
    <row r="112" spans="2:8" s="31" customFormat="1" ht="16.5" x14ac:dyDescent="0.35">
      <c r="B112" s="22" t="s">
        <v>118</v>
      </c>
      <c r="C112" s="22" t="s">
        <v>428</v>
      </c>
      <c r="D112" s="22"/>
      <c r="E112" s="22" t="s">
        <v>47</v>
      </c>
      <c r="F112" s="22">
        <v>0</v>
      </c>
      <c r="G112" s="22"/>
      <c r="H112" s="22"/>
    </row>
    <row r="113" spans="2:8" s="31" customFormat="1" ht="16.5" x14ac:dyDescent="0.35">
      <c r="B113" s="22" t="s">
        <v>439</v>
      </c>
      <c r="C113" s="22" t="s">
        <v>91</v>
      </c>
      <c r="D113" s="22"/>
      <c r="E113" s="22" t="s">
        <v>47</v>
      </c>
      <c r="F113" s="22">
        <v>0</v>
      </c>
      <c r="G113" s="22"/>
      <c r="H113" s="22"/>
    </row>
    <row r="114" spans="2:8" s="31" customFormat="1" x14ac:dyDescent="0.35">
      <c r="B114" s="22" t="s">
        <v>12</v>
      </c>
      <c r="C114" s="22"/>
      <c r="D114" s="22"/>
      <c r="E114" s="22"/>
      <c r="F114" s="22"/>
      <c r="G114" s="22"/>
      <c r="H114" s="22"/>
    </row>
    <row r="115" spans="2:8" s="31" customFormat="1" ht="16.5" x14ac:dyDescent="0.35">
      <c r="B115" s="22" t="s">
        <v>74</v>
      </c>
      <c r="C115" s="22" t="s">
        <v>430</v>
      </c>
      <c r="D115" s="22"/>
      <c r="E115" s="22" t="s">
        <v>75</v>
      </c>
      <c r="F115" s="22">
        <v>0</v>
      </c>
      <c r="G115" s="22"/>
      <c r="H115" s="22"/>
    </row>
    <row r="116" spans="2:8" s="31" customFormat="1" ht="16.5" x14ac:dyDescent="0.35">
      <c r="B116" s="22" t="s">
        <v>76</v>
      </c>
      <c r="C116" s="22" t="s">
        <v>96</v>
      </c>
      <c r="D116" s="22"/>
      <c r="E116" s="22" t="s">
        <v>75</v>
      </c>
      <c r="F116" s="22">
        <v>0</v>
      </c>
      <c r="G116" s="22"/>
      <c r="H116" s="22"/>
    </row>
    <row r="118" spans="2:8" s="31" customFormat="1" ht="15" thickBot="1" x14ac:dyDescent="0.4">
      <c r="B118" s="16"/>
      <c r="C118" s="33" t="s">
        <v>431</v>
      </c>
      <c r="D118" s="16" t="s">
        <v>62</v>
      </c>
      <c r="E118" s="14"/>
      <c r="F118" s="14"/>
      <c r="G118" s="14"/>
      <c r="H118" s="14"/>
    </row>
    <row r="119" spans="2:8" s="31" customFormat="1" ht="15" thickBot="1" x14ac:dyDescent="0.4">
      <c r="B119" s="34" t="s">
        <v>0</v>
      </c>
      <c r="C119" s="35" t="s">
        <v>1</v>
      </c>
      <c r="D119" s="33" t="s">
        <v>40</v>
      </c>
      <c r="E119" s="33" t="s">
        <v>2</v>
      </c>
      <c r="F119" s="33" t="s">
        <v>31</v>
      </c>
      <c r="G119" s="33" t="s">
        <v>6</v>
      </c>
      <c r="H119" s="33" t="s">
        <v>7</v>
      </c>
    </row>
    <row r="120" spans="2:8" s="31" customFormat="1" ht="16.5" x14ac:dyDescent="0.35">
      <c r="B120" s="22" t="s">
        <v>400</v>
      </c>
      <c r="C120" s="22" t="s">
        <v>432</v>
      </c>
      <c r="D120" s="22"/>
      <c r="E120" s="22" t="s">
        <v>350</v>
      </c>
      <c r="F120" s="22">
        <v>0</v>
      </c>
      <c r="G120" s="22"/>
      <c r="H120" s="22"/>
    </row>
    <row r="121" spans="2:8" s="31" customFormat="1" ht="16.5" x14ac:dyDescent="0.35">
      <c r="B121" s="22" t="s">
        <v>440</v>
      </c>
      <c r="C121" s="22" t="s">
        <v>434</v>
      </c>
      <c r="D121" s="22"/>
      <c r="E121" s="22" t="s">
        <v>350</v>
      </c>
      <c r="F121" s="22">
        <v>0</v>
      </c>
      <c r="G121" s="22"/>
      <c r="H121" s="22"/>
    </row>
    <row r="122" spans="2:8" s="31" customFormat="1" ht="16.5" x14ac:dyDescent="0.35">
      <c r="B122" s="22" t="s">
        <v>441</v>
      </c>
      <c r="C122" s="22" t="s">
        <v>436</v>
      </c>
      <c r="D122" s="22"/>
      <c r="E122" s="22" t="s">
        <v>350</v>
      </c>
      <c r="F122" s="22">
        <v>0</v>
      </c>
      <c r="G122" s="22"/>
      <c r="H122" s="22"/>
    </row>
    <row r="123" spans="2:8" s="31" customFormat="1" x14ac:dyDescent="0.35">
      <c r="B123" s="22" t="s">
        <v>12</v>
      </c>
      <c r="C123" s="22"/>
      <c r="D123" s="22"/>
      <c r="E123" s="22"/>
      <c r="F123" s="22"/>
      <c r="G123" s="22"/>
      <c r="H123" s="22"/>
    </row>
    <row r="124" spans="2:8" s="31" customFormat="1" ht="16.5" x14ac:dyDescent="0.35">
      <c r="B124" s="22" t="s">
        <v>404</v>
      </c>
      <c r="C124" s="22" t="s">
        <v>430</v>
      </c>
      <c r="D124" s="22"/>
      <c r="E124" s="22" t="s">
        <v>437</v>
      </c>
      <c r="F124" s="22">
        <v>0</v>
      </c>
      <c r="G124" s="22"/>
      <c r="H124" s="22"/>
    </row>
    <row r="125" spans="2:8" s="31" customFormat="1" ht="16.5" x14ac:dyDescent="0.35">
      <c r="B125" s="22" t="s">
        <v>405</v>
      </c>
      <c r="C125" s="22" t="s">
        <v>438</v>
      </c>
      <c r="D125" s="22"/>
      <c r="E125" s="22" t="s">
        <v>437</v>
      </c>
      <c r="F125" s="22">
        <v>0</v>
      </c>
      <c r="G125" s="22"/>
      <c r="H125" s="22"/>
    </row>
    <row r="126" spans="2:8" s="31" customFormat="1" ht="16.5" x14ac:dyDescent="0.35">
      <c r="B126" s="22" t="s">
        <v>406</v>
      </c>
      <c r="C126" s="22" t="s">
        <v>96</v>
      </c>
      <c r="D126" s="22"/>
      <c r="E126" s="22" t="s">
        <v>437</v>
      </c>
      <c r="F126" s="22">
        <v>0</v>
      </c>
      <c r="G126" s="22"/>
      <c r="H126" s="22"/>
    </row>
    <row r="129" spans="2:8" ht="15" thickBot="1" x14ac:dyDescent="0.4">
      <c r="B129"/>
      <c r="C129" s="38" t="s">
        <v>446</v>
      </c>
      <c r="D129" s="63" t="s">
        <v>220</v>
      </c>
      <c r="E129"/>
      <c r="F129" s="8"/>
      <c r="G129"/>
      <c r="H129"/>
    </row>
    <row r="130" spans="2:8" ht="15" thickBot="1" x14ac:dyDescent="0.4">
      <c r="B130" s="64" t="s">
        <v>0</v>
      </c>
      <c r="C130" s="40" t="s">
        <v>1</v>
      </c>
      <c r="D130" s="41" t="s">
        <v>40</v>
      </c>
      <c r="E130" s="41" t="s">
        <v>2</v>
      </c>
      <c r="F130" s="26" t="s">
        <v>31</v>
      </c>
      <c r="G130" s="41" t="s">
        <v>6</v>
      </c>
      <c r="H130" s="43" t="s">
        <v>7</v>
      </c>
    </row>
    <row r="131" spans="2:8" ht="17.5" x14ac:dyDescent="0.35">
      <c r="B131" s="22" t="s">
        <v>521</v>
      </c>
      <c r="C131" s="22" t="s">
        <v>541</v>
      </c>
      <c r="D131" s="22"/>
      <c r="E131" s="22" t="s">
        <v>485</v>
      </c>
      <c r="F131" s="22">
        <v>1</v>
      </c>
      <c r="G131" s="22"/>
      <c r="H131" s="22"/>
    </row>
    <row r="132" spans="2:8" ht="16.5" x14ac:dyDescent="0.35">
      <c r="B132" s="22" t="s">
        <v>524</v>
      </c>
      <c r="C132" s="22" t="s">
        <v>447</v>
      </c>
      <c r="D132" s="22"/>
      <c r="E132" s="22" t="s">
        <v>274</v>
      </c>
      <c r="F132" s="22">
        <v>0</v>
      </c>
      <c r="G132" s="22"/>
      <c r="H132" s="22"/>
    </row>
    <row r="133" spans="2:8" x14ac:dyDescent="0.35">
      <c r="B133" s="28" t="s">
        <v>12</v>
      </c>
      <c r="C133" s="22"/>
      <c r="D133" s="28"/>
      <c r="E133" s="28"/>
      <c r="F133" s="29"/>
      <c r="G133" s="65"/>
      <c r="H133" s="36"/>
    </row>
    <row r="134" spans="2:8" s="31" customFormat="1" ht="16.5" x14ac:dyDescent="0.35">
      <c r="B134" s="22" t="s">
        <v>523</v>
      </c>
      <c r="C134" s="22" t="s">
        <v>522</v>
      </c>
      <c r="D134" s="22"/>
      <c r="E134" s="22" t="s">
        <v>24</v>
      </c>
      <c r="F134" s="22">
        <v>0</v>
      </c>
      <c r="G134" s="22"/>
      <c r="H134" s="22"/>
    </row>
    <row r="136" spans="2:8" ht="15" thickBot="1" x14ac:dyDescent="0.4">
      <c r="B136"/>
      <c r="C136" s="38" t="s">
        <v>448</v>
      </c>
      <c r="D136" s="63" t="s">
        <v>221</v>
      </c>
      <c r="E136"/>
      <c r="F136" s="8"/>
      <c r="G136"/>
      <c r="H136"/>
    </row>
    <row r="137" spans="2:8" ht="15" thickBot="1" x14ac:dyDescent="0.4">
      <c r="B137" s="64" t="s">
        <v>0</v>
      </c>
      <c r="C137" s="40" t="s">
        <v>1</v>
      </c>
      <c r="D137" s="41" t="s">
        <v>40</v>
      </c>
      <c r="E137" s="41" t="s">
        <v>2</v>
      </c>
      <c r="F137" s="26" t="s">
        <v>31</v>
      </c>
      <c r="G137" s="41" t="s">
        <v>6</v>
      </c>
      <c r="H137" s="43" t="s">
        <v>7</v>
      </c>
    </row>
    <row r="138" spans="2:8" ht="17.5" x14ac:dyDescent="0.35">
      <c r="B138" s="22" t="s">
        <v>526</v>
      </c>
      <c r="C138" s="22" t="s">
        <v>541</v>
      </c>
      <c r="D138" s="22"/>
      <c r="E138" s="22" t="s">
        <v>485</v>
      </c>
      <c r="F138" s="22">
        <v>1</v>
      </c>
      <c r="G138" s="22"/>
      <c r="H138" s="22"/>
    </row>
    <row r="139" spans="2:8" ht="16.5" x14ac:dyDescent="0.35">
      <c r="B139" s="22" t="s">
        <v>525</v>
      </c>
      <c r="C139" s="22" t="s">
        <v>449</v>
      </c>
      <c r="D139" s="22"/>
      <c r="E139" s="22" t="s">
        <v>274</v>
      </c>
      <c r="F139" s="22">
        <v>0</v>
      </c>
      <c r="G139" s="22"/>
      <c r="H139" s="22"/>
    </row>
    <row r="140" spans="2:8" x14ac:dyDescent="0.35">
      <c r="B140" s="28" t="s">
        <v>12</v>
      </c>
      <c r="C140" s="22"/>
      <c r="D140" s="28"/>
      <c r="E140" s="28"/>
      <c r="F140" s="29"/>
      <c r="G140" s="65"/>
      <c r="H140" s="36"/>
    </row>
    <row r="141" spans="2:8" s="31" customFormat="1" ht="16.5" x14ac:dyDescent="0.35">
      <c r="B141" s="22" t="s">
        <v>528</v>
      </c>
      <c r="C141" s="22" t="s">
        <v>527</v>
      </c>
      <c r="D141" s="22"/>
      <c r="E141" s="22" t="s">
        <v>24</v>
      </c>
      <c r="F141" s="22">
        <v>0</v>
      </c>
      <c r="G141" s="22"/>
      <c r="H141" s="22"/>
    </row>
    <row r="144" spans="2:8" ht="15" thickBot="1" x14ac:dyDescent="0.4">
      <c r="B144"/>
      <c r="C144" s="38" t="s">
        <v>450</v>
      </c>
      <c r="D144" s="63" t="s">
        <v>222</v>
      </c>
      <c r="E144"/>
      <c r="F144" s="8"/>
      <c r="G144"/>
      <c r="H144"/>
    </row>
    <row r="145" spans="2:8" ht="15" thickBot="1" x14ac:dyDescent="0.4">
      <c r="B145" s="64" t="s">
        <v>0</v>
      </c>
      <c r="C145" s="40" t="s">
        <v>1</v>
      </c>
      <c r="D145" s="41" t="s">
        <v>40</v>
      </c>
      <c r="E145" s="41" t="s">
        <v>2</v>
      </c>
      <c r="F145" s="26" t="s">
        <v>31</v>
      </c>
      <c r="G145" s="41" t="s">
        <v>6</v>
      </c>
      <c r="H145" s="43" t="s">
        <v>7</v>
      </c>
    </row>
    <row r="146" spans="2:8" ht="17.5" x14ac:dyDescent="0.35">
      <c r="B146" s="22" t="s">
        <v>489</v>
      </c>
      <c r="C146" s="22" t="s">
        <v>541</v>
      </c>
      <c r="D146" s="22"/>
      <c r="E146" s="22" t="s">
        <v>485</v>
      </c>
      <c r="F146" s="22">
        <v>1</v>
      </c>
      <c r="G146" s="22"/>
      <c r="H146" s="22"/>
    </row>
    <row r="147" spans="2:8" ht="16.5" x14ac:dyDescent="0.35">
      <c r="B147" s="22" t="s">
        <v>496</v>
      </c>
      <c r="C147" s="22" t="s">
        <v>447</v>
      </c>
      <c r="D147" s="22"/>
      <c r="E147" s="22" t="s">
        <v>274</v>
      </c>
      <c r="F147" s="22">
        <v>0</v>
      </c>
      <c r="G147" s="22"/>
      <c r="H147" s="22"/>
    </row>
    <row r="148" spans="2:8" x14ac:dyDescent="0.35">
      <c r="B148" s="28" t="s">
        <v>12</v>
      </c>
      <c r="C148" s="22"/>
      <c r="D148" s="28"/>
      <c r="E148" s="28"/>
      <c r="F148" s="29"/>
      <c r="G148" s="65"/>
      <c r="H148" s="36"/>
    </row>
    <row r="149" spans="2:8" s="31" customFormat="1" ht="16.5" x14ac:dyDescent="0.35">
      <c r="B149" s="22" t="s">
        <v>215</v>
      </c>
      <c r="C149" s="22" t="s">
        <v>522</v>
      </c>
      <c r="D149" s="22"/>
      <c r="E149" s="22" t="s">
        <v>24</v>
      </c>
      <c r="F149" s="22">
        <v>0</v>
      </c>
      <c r="G149" s="22"/>
      <c r="H149" s="22"/>
    </row>
    <row r="151" spans="2:8" ht="15" thickBot="1" x14ac:dyDescent="0.4">
      <c r="B151"/>
      <c r="C151" s="38" t="s">
        <v>451</v>
      </c>
      <c r="D151" s="63" t="s">
        <v>223</v>
      </c>
      <c r="E151"/>
      <c r="F151" s="8"/>
      <c r="G151"/>
      <c r="H151"/>
    </row>
    <row r="152" spans="2:8" ht="15" thickBot="1" x14ac:dyDescent="0.4">
      <c r="B152" s="64" t="s">
        <v>0</v>
      </c>
      <c r="C152" s="40" t="s">
        <v>1</v>
      </c>
      <c r="D152" s="41" t="s">
        <v>40</v>
      </c>
      <c r="E152" s="41" t="s">
        <v>2</v>
      </c>
      <c r="F152" s="26" t="s">
        <v>31</v>
      </c>
      <c r="G152" s="41" t="s">
        <v>6</v>
      </c>
      <c r="H152" s="43" t="s">
        <v>7</v>
      </c>
    </row>
    <row r="153" spans="2:8" ht="17.5" x14ac:dyDescent="0.35">
      <c r="B153" s="22" t="s">
        <v>490</v>
      </c>
      <c r="C153" s="22" t="s">
        <v>541</v>
      </c>
      <c r="D153" s="22"/>
      <c r="E153" s="22" t="s">
        <v>485</v>
      </c>
      <c r="F153" s="22">
        <v>1</v>
      </c>
      <c r="G153" s="22"/>
      <c r="H153" s="22"/>
    </row>
    <row r="154" spans="2:8" ht="16.5" x14ac:dyDescent="0.35">
      <c r="B154" s="22" t="s">
        <v>500</v>
      </c>
      <c r="C154" s="22" t="s">
        <v>449</v>
      </c>
      <c r="D154" s="22"/>
      <c r="E154" s="22" t="s">
        <v>274</v>
      </c>
      <c r="F154" s="22">
        <v>0</v>
      </c>
      <c r="G154" s="22"/>
      <c r="H154" s="22"/>
    </row>
    <row r="155" spans="2:8" x14ac:dyDescent="0.35">
      <c r="B155" s="28" t="s">
        <v>12</v>
      </c>
      <c r="C155" s="22"/>
      <c r="D155" s="28"/>
      <c r="E155" s="28"/>
      <c r="F155" s="29"/>
      <c r="G155" s="65"/>
      <c r="H155" s="36"/>
    </row>
    <row r="156" spans="2:8" s="31" customFormat="1" ht="16.5" x14ac:dyDescent="0.35">
      <c r="B156" s="22" t="s">
        <v>216</v>
      </c>
      <c r="C156" s="22" t="s">
        <v>527</v>
      </c>
      <c r="D156" s="22"/>
      <c r="E156" s="22" t="s">
        <v>24</v>
      </c>
      <c r="F156" s="22">
        <v>0</v>
      </c>
      <c r="G156" s="22"/>
      <c r="H156" s="2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O2:U8"/>
  <sheetViews>
    <sheetView workbookViewId="0"/>
  </sheetViews>
  <sheetFormatPr baseColWidth="10" defaultColWidth="9.1796875" defaultRowHeight="14.5" x14ac:dyDescent="0.35"/>
  <cols>
    <col min="16" max="16" width="8.81640625"/>
    <col min="18" max="18" width="12" bestFit="1" customWidth="1"/>
    <col min="19" max="20" width="12" customWidth="1"/>
    <col min="21" max="21" width="12" bestFit="1" customWidth="1"/>
  </cols>
  <sheetData>
    <row r="2" spans="15:21" x14ac:dyDescent="0.35">
      <c r="O2" t="s">
        <v>196</v>
      </c>
      <c r="P2" t="s">
        <v>198</v>
      </c>
      <c r="Q2" t="s">
        <v>201</v>
      </c>
      <c r="R2" t="s">
        <v>199</v>
      </c>
      <c r="S2" t="s">
        <v>197</v>
      </c>
      <c r="T2" t="s">
        <v>202</v>
      </c>
      <c r="U2" t="s">
        <v>200</v>
      </c>
    </row>
    <row r="4" spans="15:21" x14ac:dyDescent="0.35">
      <c r="O4" s="11">
        <v>0.1</v>
      </c>
      <c r="P4">
        <f>LN(O4)</f>
        <v>-2.3025850929940455</v>
      </c>
      <c r="Q4">
        <f>3.14*P4-15.58</f>
        <v>-22.810117192001304</v>
      </c>
      <c r="R4">
        <f>EXP(Q4)</f>
        <v>1.2407719645138903E-10</v>
      </c>
      <c r="S4">
        <f>LOG10(O4)</f>
        <v>-1</v>
      </c>
      <c r="T4">
        <f>3.14*S4-15.58</f>
        <v>-18.72</v>
      </c>
      <c r="U4">
        <f>10^(Q4)</f>
        <v>1.548398735565139E-23</v>
      </c>
    </row>
    <row r="5" spans="15:21" x14ac:dyDescent="0.35">
      <c r="O5">
        <v>1</v>
      </c>
      <c r="P5">
        <f t="shared" ref="P5:P8" si="0">LN(O5)</f>
        <v>0</v>
      </c>
      <c r="Q5">
        <f t="shared" ref="Q5:Q8" si="1">3.14*P5-15.58</f>
        <v>-15.58</v>
      </c>
      <c r="R5">
        <f t="shared" ref="R5:R8" si="2">EXP(Q5)</f>
        <v>1.7127420957753834E-7</v>
      </c>
      <c r="S5">
        <f t="shared" ref="S5:S8" si="3">LOG10(O5)</f>
        <v>0</v>
      </c>
      <c r="T5">
        <f t="shared" ref="T5:T8" si="4">3.14*S5-15.58</f>
        <v>-15.58</v>
      </c>
      <c r="U5">
        <f t="shared" ref="U5:U8" si="5">10^(Q5)</f>
        <v>2.630267991895381E-16</v>
      </c>
    </row>
    <row r="6" spans="15:21" x14ac:dyDescent="0.35">
      <c r="O6">
        <v>10</v>
      </c>
      <c r="P6">
        <f t="shared" si="0"/>
        <v>2.3025850929940459</v>
      </c>
      <c r="Q6">
        <f t="shared" si="1"/>
        <v>-8.3498828079986964</v>
      </c>
      <c r="R6">
        <f t="shared" si="2"/>
        <v>2.3642422383313069E-4</v>
      </c>
      <c r="S6">
        <f t="shared" si="3"/>
        <v>1</v>
      </c>
      <c r="T6">
        <f t="shared" si="4"/>
        <v>-12.44</v>
      </c>
      <c r="U6">
        <f t="shared" si="5"/>
        <v>4.4680414355054811E-9</v>
      </c>
    </row>
    <row r="7" spans="15:21" x14ac:dyDescent="0.35">
      <c r="O7">
        <v>100</v>
      </c>
      <c r="P7">
        <f t="shared" si="0"/>
        <v>4.6051701859880918</v>
      </c>
      <c r="Q7">
        <f t="shared" si="1"/>
        <v>-1.119765615997391</v>
      </c>
      <c r="R7">
        <f t="shared" si="2"/>
        <v>0.32635627835020459</v>
      </c>
      <c r="S7">
        <f t="shared" si="3"/>
        <v>2</v>
      </c>
      <c r="T7">
        <f t="shared" si="4"/>
        <v>-9.3000000000000007</v>
      </c>
      <c r="U7">
        <f t="shared" si="5"/>
        <v>7.58987081579027E-2</v>
      </c>
    </row>
    <row r="8" spans="15:21" x14ac:dyDescent="0.35">
      <c r="O8">
        <v>1000</v>
      </c>
      <c r="P8">
        <f t="shared" si="0"/>
        <v>6.9077552789821368</v>
      </c>
      <c r="Q8">
        <f t="shared" si="1"/>
        <v>6.1103515760039091</v>
      </c>
      <c r="R8">
        <f t="shared" si="2"/>
        <v>450.49707128898001</v>
      </c>
      <c r="S8">
        <f t="shared" si="3"/>
        <v>3</v>
      </c>
      <c r="T8">
        <f t="shared" si="4"/>
        <v>-6.16</v>
      </c>
      <c r="U8">
        <f t="shared" si="5"/>
        <v>1289292.8553127209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Help</vt:lpstr>
      <vt:lpstr>Unit</vt:lpstr>
      <vt:lpstr>Parameters</vt:lpstr>
      <vt:lpstr>Code</vt:lpstr>
      <vt:lpstr>Components</vt:lpstr>
      <vt:lpstr>Display</vt:lpstr>
      <vt:lpstr>Popup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2026-04-15T07:30:03Z</dcterms:modified>
</cp:coreProperties>
</file>